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02"/>
  <workbookPr defaultThemeVersion="166925"/>
  <mc:AlternateContent xmlns:mc="http://schemas.openxmlformats.org/markup-compatibility/2006">
    <mc:Choice Requires="x15">
      <x15ac:absPath xmlns:x15ac="http://schemas.microsoft.com/office/spreadsheetml/2010/11/ac" url="C:\Users\diego.buelvas\Desktop\CIGD ENERO 2026\PPGG AALL\"/>
    </mc:Choice>
  </mc:AlternateContent>
  <xr:revisionPtr revIDLastSave="7" documentId="8_{95702EBC-A9AA-4AFE-B143-6496DF029854}" xr6:coauthVersionLast="47" xr6:coauthVersionMax="47" xr10:uidLastSave="{E2EA7CF2-1242-4639-B623-5B6DCDEA743B}"/>
  <bookViews>
    <workbookView xWindow="-120" yWindow="-120" windowWidth="29040" windowHeight="15720" xr2:uid="{00000000-000D-0000-FFFF-FFFF00000000}"/>
  </bookViews>
  <sheets>
    <sheet name="PG AL" sheetId="1" r:id="rId1"/>
    <sheet name="Instrucciones" sheetId="3" r:id="rId2"/>
    <sheet name="Listas" sheetId="2" r:id="rId3"/>
  </sheets>
  <definedNames>
    <definedName name="_xlnm._FilterDatabase" localSheetId="0" hidden="1">'PG AL'!$C$11:$C$25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25" i="1" l="1"/>
  <c r="Q24" i="1"/>
  <c r="Q23" i="1"/>
  <c r="Q22" i="1"/>
  <c r="Q21" i="1"/>
  <c r="Q20" i="1"/>
  <c r="Q19" i="1"/>
  <c r="Q18" i="1"/>
  <c r="Q17" i="1"/>
  <c r="Q16" i="1"/>
  <c r="Q15" i="1"/>
  <c r="Q14" i="1"/>
  <c r="Q13" i="1"/>
  <c r="Q12" i="1"/>
  <c r="Q11" i="1"/>
  <c r="AK12" i="1"/>
  <c r="AM12" i="1" s="1"/>
  <c r="AK13" i="1"/>
  <c r="AM13" i="1" s="1"/>
  <c r="AK14" i="1"/>
  <c r="AM14" i="1" s="1"/>
  <c r="AK15" i="1"/>
  <c r="AM15" i="1" s="1"/>
  <c r="AK16" i="1"/>
  <c r="AM16" i="1" s="1"/>
  <c r="AK17" i="1"/>
  <c r="AM17" i="1" s="1"/>
  <c r="AK18" i="1"/>
  <c r="AM18" i="1" s="1"/>
  <c r="AK19" i="1"/>
  <c r="AM19" i="1" s="1"/>
  <c r="AK20" i="1"/>
  <c r="AM20" i="1" s="1"/>
  <c r="AK21" i="1"/>
  <c r="AM21" i="1" s="1"/>
  <c r="AK22" i="1"/>
  <c r="AM22" i="1" s="1"/>
  <c r="AK23" i="1"/>
  <c r="AM23" i="1" s="1"/>
  <c r="AK24" i="1"/>
  <c r="AM24" i="1" s="1"/>
  <c r="AK25" i="1"/>
  <c r="AM25" i="1" s="1"/>
  <c r="AF12" i="1"/>
  <c r="AH12" i="1" s="1"/>
  <c r="AF13" i="1"/>
  <c r="AH13" i="1" s="1"/>
  <c r="AF14" i="1"/>
  <c r="AH14" i="1" s="1"/>
  <c r="AF15" i="1"/>
  <c r="AH15" i="1" s="1"/>
  <c r="AF16" i="1"/>
  <c r="AH16" i="1" s="1"/>
  <c r="AF17" i="1"/>
  <c r="AH17" i="1" s="1"/>
  <c r="AF18" i="1"/>
  <c r="AH18" i="1" s="1"/>
  <c r="AF19" i="1"/>
  <c r="AH19" i="1" s="1"/>
  <c r="AF20" i="1"/>
  <c r="AH20" i="1" s="1"/>
  <c r="AF21" i="1"/>
  <c r="AH21" i="1" s="1"/>
  <c r="AF22" i="1"/>
  <c r="AH22" i="1" s="1"/>
  <c r="AF23" i="1"/>
  <c r="AH23" i="1" s="1"/>
  <c r="AF24" i="1"/>
  <c r="AH24" i="1" s="1"/>
  <c r="AF25" i="1"/>
  <c r="AH25" i="1" s="1"/>
  <c r="AA12" i="1"/>
  <c r="AC12" i="1" s="1"/>
  <c r="AA13" i="1"/>
  <c r="AC13" i="1" s="1"/>
  <c r="AA14" i="1"/>
  <c r="AC14" i="1" s="1"/>
  <c r="AA15" i="1"/>
  <c r="AC15" i="1" s="1"/>
  <c r="AA16" i="1"/>
  <c r="AC16" i="1" s="1"/>
  <c r="AA17" i="1"/>
  <c r="AC17" i="1" s="1"/>
  <c r="AA18" i="1"/>
  <c r="AC18" i="1" s="1"/>
  <c r="AA19" i="1"/>
  <c r="AC19" i="1" s="1"/>
  <c r="AA20" i="1"/>
  <c r="AC20" i="1" s="1"/>
  <c r="AA21" i="1"/>
  <c r="AC21" i="1" s="1"/>
  <c r="AA22" i="1"/>
  <c r="AC22" i="1" s="1"/>
  <c r="AA23" i="1"/>
  <c r="AC23" i="1" s="1"/>
  <c r="AA24" i="1"/>
  <c r="AC24" i="1" s="1"/>
  <c r="AA25" i="1"/>
  <c r="AC25" i="1" s="1"/>
  <c r="V12" i="1"/>
  <c r="X12" i="1" s="1"/>
  <c r="V13" i="1"/>
  <c r="X13" i="1" s="1"/>
  <c r="V14" i="1"/>
  <c r="X14" i="1" s="1"/>
  <c r="V15" i="1"/>
  <c r="X15" i="1" s="1"/>
  <c r="V16" i="1"/>
  <c r="X16" i="1" s="1"/>
  <c r="V17" i="1"/>
  <c r="X17" i="1" s="1"/>
  <c r="V18" i="1"/>
  <c r="X18" i="1" s="1"/>
  <c r="V19" i="1"/>
  <c r="X19" i="1" s="1"/>
  <c r="V20" i="1"/>
  <c r="X20" i="1" s="1"/>
  <c r="V21" i="1"/>
  <c r="X21" i="1" s="1"/>
  <c r="V22" i="1"/>
  <c r="X22" i="1" s="1"/>
  <c r="V23" i="1"/>
  <c r="X23" i="1" s="1"/>
  <c r="V24" i="1"/>
  <c r="X24" i="1" s="1"/>
  <c r="V25" i="1"/>
  <c r="X25" i="1" s="1"/>
  <c r="AK11" i="1"/>
  <c r="AM11" i="1" s="1"/>
  <c r="AM26" i="1" s="1"/>
  <c r="AF11" i="1"/>
  <c r="AH11" i="1" s="1"/>
  <c r="AA11" i="1"/>
  <c r="AC11" i="1" s="1"/>
  <c r="AC26" i="1" s="1"/>
  <c r="V11" i="1"/>
  <c r="X11" i="1" s="1"/>
  <c r="AP25" i="1"/>
  <c r="AR25" i="1" s="1"/>
  <c r="AP24" i="1"/>
  <c r="AR24" i="1" s="1"/>
  <c r="AP23" i="1"/>
  <c r="AR23" i="1" s="1"/>
  <c r="AP22" i="1"/>
  <c r="AR22" i="1" s="1"/>
  <c r="AP21" i="1"/>
  <c r="AR21" i="1" s="1"/>
  <c r="AP20" i="1"/>
  <c r="AR20" i="1" s="1"/>
  <c r="AP19" i="1"/>
  <c r="AR19" i="1" s="1"/>
  <c r="AP18" i="1"/>
  <c r="AR18" i="1" s="1"/>
  <c r="AP17" i="1"/>
  <c r="AR17" i="1" s="1"/>
  <c r="AP16" i="1"/>
  <c r="AR16" i="1" s="1"/>
  <c r="AP15" i="1"/>
  <c r="AR15" i="1" s="1"/>
  <c r="AP14" i="1"/>
  <c r="AR14" i="1" s="1"/>
  <c r="AP13" i="1"/>
  <c r="AR13" i="1" s="1"/>
  <c r="AP12" i="1"/>
  <c r="AR12" i="1" s="1"/>
  <c r="AP11" i="1"/>
  <c r="AR11" i="1" s="1"/>
  <c r="AR26" i="1" s="1"/>
  <c r="AK28" i="1"/>
  <c r="AM28" i="1" s="1"/>
  <c r="AK29" i="1"/>
  <c r="AM29" i="1" s="1"/>
  <c r="AK30" i="1"/>
  <c r="AM30" i="1" s="1"/>
  <c r="AK27" i="1"/>
  <c r="AM27" i="1" s="1"/>
  <c r="AF28" i="1"/>
  <c r="AH28" i="1" s="1"/>
  <c r="AF29" i="1"/>
  <c r="AH29" i="1" s="1"/>
  <c r="AF30" i="1"/>
  <c r="AH30" i="1" s="1"/>
  <c r="AF27" i="1"/>
  <c r="AH27" i="1" s="1"/>
  <c r="AA28" i="1"/>
  <c r="AC28" i="1" s="1"/>
  <c r="AA29" i="1"/>
  <c r="AC29" i="1" s="1"/>
  <c r="AA30" i="1"/>
  <c r="AA27" i="1"/>
  <c r="V28" i="1"/>
  <c r="V29" i="1"/>
  <c r="V30" i="1"/>
  <c r="V27" i="1"/>
  <c r="AC30" i="1"/>
  <c r="X30" i="1"/>
  <c r="X29" i="1"/>
  <c r="X28" i="1"/>
  <c r="X31" i="1" s="1"/>
  <c r="AC27" i="1"/>
  <c r="X27" i="1"/>
  <c r="Q28" i="1"/>
  <c r="AP28" i="1" s="1"/>
  <c r="AR28" i="1" s="1"/>
  <c r="Q30" i="1"/>
  <c r="AP30" i="1" s="1"/>
  <c r="AR30" i="1" s="1"/>
  <c r="Q29" i="1"/>
  <c r="AP29" i="1" s="1"/>
  <c r="AR29" i="1" s="1"/>
  <c r="Q27" i="1"/>
  <c r="AP27" i="1" s="1"/>
  <c r="AR27" i="1" s="1"/>
  <c r="X26" i="1" l="1"/>
  <c r="AH26" i="1"/>
  <c r="X32" i="1"/>
  <c r="AC31" i="1"/>
  <c r="AC32" i="1" s="1"/>
  <c r="AM31" i="1"/>
  <c r="AM32" i="1" s="1"/>
  <c r="AH31" i="1"/>
  <c r="AH32" i="1" s="1"/>
  <c r="AR31" i="1"/>
  <c r="AR32" i="1" s="1"/>
</calcChain>
</file>

<file path=xl/sharedStrings.xml><?xml version="1.0" encoding="utf-8"?>
<sst xmlns="http://schemas.openxmlformats.org/spreadsheetml/2006/main" count="584" uniqueCount="360">
  <si>
    <t>FORMULACIÓN Y SEGUIMIENTO PLANES DE GESTIÓN NIVEL LOCAL</t>
  </si>
  <si>
    <r>
      <rPr>
        <b/>
        <sz val="11"/>
        <color theme="1"/>
        <rFont val="Calibri Light"/>
        <family val="2"/>
        <scheme val="major"/>
      </rPr>
      <t xml:space="preserve">Código: </t>
    </r>
    <r>
      <rPr>
        <sz val="11"/>
        <color theme="1"/>
        <rFont val="Calibri Light"/>
        <family val="2"/>
        <scheme val="major"/>
      </rPr>
      <t xml:space="preserve">PLE-PIN-F018
</t>
    </r>
    <r>
      <rPr>
        <b/>
        <sz val="11"/>
        <color theme="1"/>
        <rFont val="Calibri Light"/>
        <family val="2"/>
        <scheme val="major"/>
      </rPr>
      <t xml:space="preserve">Versión: </t>
    </r>
    <r>
      <rPr>
        <sz val="11"/>
        <color theme="1"/>
        <rFont val="Calibri Light"/>
        <family val="2"/>
        <scheme val="major"/>
      </rPr>
      <t xml:space="preserve">07
</t>
    </r>
    <r>
      <rPr>
        <b/>
        <sz val="11"/>
        <color theme="1"/>
        <rFont val="Calibri Light"/>
        <family val="2"/>
        <scheme val="major"/>
      </rPr>
      <t xml:space="preserve">Vigencia: </t>
    </r>
    <r>
      <rPr>
        <sz val="11"/>
        <color theme="1"/>
        <rFont val="Calibri Light"/>
        <family val="2"/>
        <scheme val="major"/>
      </rPr>
      <t xml:space="preserve">06 de enero de 2026
</t>
    </r>
    <r>
      <rPr>
        <b/>
        <sz val="11"/>
        <color theme="1"/>
        <rFont val="Calibri Light"/>
        <family val="2"/>
        <scheme val="major"/>
      </rPr>
      <t xml:space="preserve">Caso HOLA: </t>
    </r>
    <r>
      <rPr>
        <sz val="11"/>
        <color theme="1"/>
        <rFont val="Calibri Light"/>
        <family val="2"/>
        <scheme val="major"/>
      </rPr>
      <t>15731</t>
    </r>
  </si>
  <si>
    <t>ALCALDÍA LOCAL</t>
  </si>
  <si>
    <t>02 - CHAPINERO</t>
  </si>
  <si>
    <t>CONTROL DE CAMBIOS</t>
  </si>
  <si>
    <t>VERSIÓN</t>
  </si>
  <si>
    <t>FECHA</t>
  </si>
  <si>
    <t>Publicación del plan de gestión aprobado por el CIGD. Caso HOLA: 24148.</t>
  </si>
  <si>
    <t>XX de xxxxx de 2026</t>
  </si>
  <si>
    <t>Para el I trimestre de la vigencia 2026, el Plan de Gestión de la Alcaldia Local de Chapinero,    alcanzó un nivel de desempeño del  xxx,xx% y xx,xx% acumulado para la vigencia.</t>
  </si>
  <si>
    <t>AÑO VIGENCIA</t>
  </si>
  <si>
    <t>META</t>
  </si>
  <si>
    <t>OBJETIVOS ESTRATÉGICOS</t>
  </si>
  <si>
    <t>MODELO INTEGRADO DE PLANEACIÓN Y GESTIÓN</t>
  </si>
  <si>
    <t>PROCESO DE GESTIÓN</t>
  </si>
  <si>
    <t>INDICADOR</t>
  </si>
  <si>
    <t>PROGRAMACIÓN</t>
  </si>
  <si>
    <t>RESULTADO</t>
  </si>
  <si>
    <t>I TRIMESTRE</t>
  </si>
  <si>
    <t>II TRIMESTRE</t>
  </si>
  <si>
    <t>III TRIMESTRE</t>
  </si>
  <si>
    <t>IV TRIMESTRE</t>
  </si>
  <si>
    <t>ACUMULADO VIGENCIA</t>
  </si>
  <si>
    <t>No. META</t>
  </si>
  <si>
    <t>NOMBRE META</t>
  </si>
  <si>
    <t>DIMENSIÓN</t>
  </si>
  <si>
    <t>POLÍTICA</t>
  </si>
  <si>
    <t>TIPO INDICADOR</t>
  </si>
  <si>
    <t>NOMBRE INDICADOR</t>
  </si>
  <si>
    <t>UNIDAD MEDIDA</t>
  </si>
  <si>
    <t>LÍNEA BASE</t>
  </si>
  <si>
    <t>FÓRMULA INDICADOR</t>
  </si>
  <si>
    <t>TIPO PROGRAMACIÓN</t>
  </si>
  <si>
    <t>I TRI</t>
  </si>
  <si>
    <t>II TRI</t>
  </si>
  <si>
    <t>III TRI</t>
  </si>
  <si>
    <t>IV TRI</t>
  </si>
  <si>
    <t>TOTAL VIGENCIA</t>
  </si>
  <si>
    <t>DESCRIPCIÓN ENTREGABLE</t>
  </si>
  <si>
    <t>FUENTE DE INFORMACIÓN</t>
  </si>
  <si>
    <t>RESPONSABLE EJECUCIÓN</t>
  </si>
  <si>
    <t>RESPONSABLE REPORTE</t>
  </si>
  <si>
    <t>PROGRAMADO</t>
  </si>
  <si>
    <t>EJECUTADO</t>
  </si>
  <si>
    <t>ANÁLISIS CUALITATIVO</t>
  </si>
  <si>
    <t xml:space="preserve">DESCRIPCIÓN EVIDENCIA </t>
  </si>
  <si>
    <t>MTL-1</t>
  </si>
  <si>
    <t>Alcanzar el 25% el avance de las metas del Plan de Desarrollo Local acumuladas al 30 de septiembre de 2026 (metas entregadas)</t>
  </si>
  <si>
    <t xml:space="preserve">PEI - Fortalecer la articulación de la administración pública central y local para una gestión local y policiva más efectiva y transparente. </t>
  </si>
  <si>
    <t>2. Direccionamiento Estratégico</t>
  </si>
  <si>
    <t>Política 2.1. Planeación institucional</t>
  </si>
  <si>
    <t>Gestión Pública Territorial Local</t>
  </si>
  <si>
    <t>Efectividad</t>
  </si>
  <si>
    <t>Avance cumplimiento metas Plan de Desarrollo Local (metas entregadas)</t>
  </si>
  <si>
    <t>Porcentaje</t>
  </si>
  <si>
    <t>3,7% (Con corte a 30 de septiembre de 2025)</t>
  </si>
  <si>
    <t>Porcentaje de avance de metas Plan de Desarrollo Local acumulado al periodo evaluado (marzo, junio y septiembre)</t>
  </si>
  <si>
    <t>Creciente</t>
  </si>
  <si>
    <t>Reporte trimestral de avance del Plan de Desarrollo Local - PDL</t>
  </si>
  <si>
    <t>Matriz de Seguimiento PDL - SDP</t>
  </si>
  <si>
    <t>Alcaldía Local de Chapinero</t>
  </si>
  <si>
    <t>DGDL - Dirección para la Gestión del Desarrollo Local</t>
  </si>
  <si>
    <t>NO APLICA PARA REPORTE</t>
  </si>
  <si>
    <t>MTL-2</t>
  </si>
  <si>
    <t>Girar mínimo el 72% del presupuesto comprometido constituido como obligaciones por pagar de la vigencia 2025</t>
  </si>
  <si>
    <t xml:space="preserve">PEI - Promover la transparencia, la integridad y la participación en la gestión pública, para mejorar la gobernabilidad democrática distrital y local. </t>
  </si>
  <si>
    <t>Política 2.2. Gestión Presupuestal y Eficiencia del Gasto Público</t>
  </si>
  <si>
    <t>Eficacia</t>
  </si>
  <si>
    <t>Porcentaje de giros acumulados de obligaciones por pagar de la vigencia 2025</t>
  </si>
  <si>
    <t>39,9% (Con corte a 30 de septiembre de 2025)</t>
  </si>
  <si>
    <t>Giros acumulados obligaciones por pagar de la vigencia 2025/Presupuesto comprometido constituido como obligaciones por pagar de la vigencia 2025</t>
  </si>
  <si>
    <t>Reporte seguimiento mensual consolidado</t>
  </si>
  <si>
    <t>BOGDATA</t>
  </si>
  <si>
    <t>Del total del presupuesto constituido como obligaciones por pagar vigencia 2026 por valor de $16,035,462,990, con corte al 31/03/2026, La Alcaldía local ha realizado giros de $1,373.646.149, lo que representa una ejecución de la meta del 8,57%.</t>
  </si>
  <si>
    <t xml:space="preserve">Reporte seguimiento mensual consolidado
Informe de ejecución presupuestal de obligaciones por pagar-Reporte BOGDATA
</t>
  </si>
  <si>
    <t>MTL-3</t>
  </si>
  <si>
    <t>Girar mínimo el 69% del presupuesto comprometido constituido como obligaciones por pagar de la vigencia 2024 y anteriores</t>
  </si>
  <si>
    <t>Porcentaje de giros acumulados de obligaciones por pagar de la vigencia 2024 y anteriores</t>
  </si>
  <si>
    <t>42,8% (Con corte a 30 de septiembre de 2025)</t>
  </si>
  <si>
    <t>Giros acumulados obligaciones por pagar de la vigencia 2024 y anteriores/Presupuesto comprometido constituido como obligaciones por pagar de la vigencia 2024 y anteriores</t>
  </si>
  <si>
    <t>Del total del presupuesto constituido como obligaciones por pagar vigencia 2026 por valor de $15,853,172,471, con corte al 31/03/2026, La Alcaldía local ha realizado giros de $3.788.178.013, lo que representa una ejecución de la meta del 23,90%.</t>
  </si>
  <si>
    <t>MTL-4</t>
  </si>
  <si>
    <t>Depurar mínimo el 92% de los contratos de prestación de servicios con persona natural constituidos como obligaciones por pagar</t>
  </si>
  <si>
    <t>Política 2.3. Compras y Contratación Pública</t>
  </si>
  <si>
    <t>Gestión Corporativa Institucional</t>
  </si>
  <si>
    <t>Porcentaje de los contratos de prestación de servicios con persona natural constituidos como obligaciones por pagar depurado</t>
  </si>
  <si>
    <t>N/A</t>
  </si>
  <si>
    <t>Número de contratos de prestación de servicios con persona natural constuidos como obligaciones por pagar depurados/total de contratos de prestación de servicios con persona natural constuidos como obligaciones por pagar</t>
  </si>
  <si>
    <t>BOGDATA
GET-AGL-F003 Matriz de seguimiento a las obligaciones por pagar</t>
  </si>
  <si>
    <t>Del total de contratos de prestación de servicios con persona natural constuidos como Oxp 443, se han depurado 151 contratos,    con corte al 31/03/2026, equivalentes al 36,59%.</t>
  </si>
  <si>
    <t>MTL-5</t>
  </si>
  <si>
    <t>Comprometer mínimo el 98,5% del presupuesto de inversión directa de la vigencia</t>
  </si>
  <si>
    <t>Porcentaje de compromiso del presupuesto de inversión directa de la vigencia</t>
  </si>
  <si>
    <t>47% (Con corte a 30 de septiembre de 2025)</t>
  </si>
  <si>
    <t>Valor de RP de inversión directa de la vigencia/Valor total del presupuesto de inversión directa de la Vigencia</t>
  </si>
  <si>
    <t xml:space="preserve">"Del presupuesto definitivo de Inversión $38.538.223.000, se han generado compromisos por valor total de $10.439.878.867,  con corte al 31/03/2026 equivalentes al 27,09%. 
</t>
  </si>
  <si>
    <t>MTL-6</t>
  </si>
  <si>
    <t>Girar mínimo el 52% del presupuesto total  disponible de inversión directa de la vigencia</t>
  </si>
  <si>
    <t>Porcentaje de giros acumulados de inversión directa de la vigencia</t>
  </si>
  <si>
    <t>31% (Con corte a 30 de septiembre de 2025)</t>
  </si>
  <si>
    <t>Giros acumulados de inversión directa de la vigencia/Presupuesto disponible de inversión directa de la vigencia</t>
  </si>
  <si>
    <t>Del presupuesto definitivo de Inversión $38.538.223.000, se han generado giros por valor total de $1.645.059.475, con corte al 31/03/2026 equivalentes al 4,27%.</t>
  </si>
  <si>
    <t>MTL-7</t>
  </si>
  <si>
    <t>Lograr que el 98% de los contratos en ejecución en SECOP se encuentren en SIPSE-Local en estado “Ejecución”.</t>
  </si>
  <si>
    <t>Porcentaje de contratos en estado "ejecución" en SIPSE-Local y en SECOP</t>
  </si>
  <si>
    <t>58% (Con corte a 30 de septiembre de 2025)</t>
  </si>
  <si>
    <t>Número de contratos registrados en SIPSE Local en estado ejecución /Número total de contratos registrados en SECOP en estado en ejecucion o Firmado
Nota: No se tendrán en cuenta los procesos registrados en SIPSE susceptibles a cambio de base de datos y que no se puedan registrar y una vez se cuente con la debida justificación tramitada por el FDL</t>
  </si>
  <si>
    <t>Constante</t>
  </si>
  <si>
    <t>SIPSE LOCAL
SECOP II</t>
  </si>
  <si>
    <t xml:space="preserve">De  244  contratos registrados (según reporte generado por SECOP II), realizado el seguimiento en SIPSE  y en SECOP II con corte a 31 de marzo se encontraron:
 243 contratos en SIPSE  en estado EN EJECUCION o posterior y 237 contratos en SECOP en estado EJECUCION o posterior.
 Se envío correo con fecha 07 de abril a Oficina de contratación  solicitando la revisión de los casos pendientes con el fin de realizar la actualización de estado correspondiente.
</t>
  </si>
  <si>
    <t>MTL-8</t>
  </si>
  <si>
    <t xml:space="preserve">Registrar el avance del 100% de las metas de los proyectos de inversión de la vigencia 2026, en el Módulo de proyectos de SIPSE LOCAL </t>
  </si>
  <si>
    <t>Porcentaje de registro de avance de las metas de los proyectos de inversión de la vigencia 2026,  en el Módulo de proyectos de SIPSE LOCAL</t>
  </si>
  <si>
    <t>100% (Con corte a 30 de septiembre de 2025)</t>
  </si>
  <si>
    <t>Número de metas con avances registrados en el periodo de los Proyectos de inversión de la vigencia 2026,  en el Módulo de proyectos de SIPSE LOCAL / Número total de metas de los Proyectos de inversión de la vigencia 2026</t>
  </si>
  <si>
    <t>SIPSE LOCAL</t>
  </si>
  <si>
    <t xml:space="preserve">Se realizó el seguimiento del mes de marzo al avance de ejecución de metas programadas para esta vigencia. 
En la meta del proyecto 2499 no se pudo realizar seguimiento porque no aparece registrada programación para 2026 en el aplicativo SIPSE. DGDL no  ha dado respuesta a la solicitud realizada con el fin de solucionar esta inconsistencia.
</t>
  </si>
  <si>
    <t>MTL-9</t>
  </si>
  <si>
    <t>Realizar 12.000 impulsos procesales (avocar, rechazar, enviar al competente y todo lo que derive del desarrollo de la actuación) sobre las actuaciones de policía que se encuentran a cargo de las inspecciones de policía</t>
  </si>
  <si>
    <t>No Aplica</t>
  </si>
  <si>
    <t>Inspección, Vigilancia y Control</t>
  </si>
  <si>
    <t>Expedientes a cargo de las inspecciones de policía impulsados</t>
  </si>
  <si>
    <t>15652 (Con corte a 30 de septiembre de 2025)</t>
  </si>
  <si>
    <t>Número de expedientes a cargo de las inspecciones de policía impulsados / Número de expedientes a cargo de las inspecciones de policía programados</t>
  </si>
  <si>
    <t>Suma</t>
  </si>
  <si>
    <t>Reporte de seguimiento de impulsos procesales</t>
  </si>
  <si>
    <t>Aplicativo ARCO</t>
  </si>
  <si>
    <t>DGP - Dirección para la Gestión Policiva</t>
  </si>
  <si>
    <t xml:space="preserve">4638 expedientes a cargo de las inspecciones de policía impulsados </t>
  </si>
  <si>
    <t>MTL-10</t>
  </si>
  <si>
    <t>Terminar (archivar) 100 actuaciones administrativas activas</t>
  </si>
  <si>
    <t>Actuaciones administrativas terminadas (archivadas)</t>
  </si>
  <si>
    <t>Actuaciones administrativas terminadas</t>
  </si>
  <si>
    <t>38 (Con corte a 30 de septiembre de 2025)</t>
  </si>
  <si>
    <t>Número de actuaciones administrativas terminadas (archivadas) / Número de actuaciones administrativas terminadas (archivadas) programadas</t>
  </si>
  <si>
    <t>Reporte de seguimiento de actuaciones administrativas terminadas por vía gubernativa</t>
  </si>
  <si>
    <t>Aplicativo Si Actúa</t>
  </si>
  <si>
    <t>Para  el reporte de avance de esta meta para el primer trimestre y seguimiento, se archivaron dentro del aplicativo SIACTUA 5 actuaciones en primera instancia</t>
  </si>
  <si>
    <t>MTL-11</t>
  </si>
  <si>
    <t>Terminar 127 actuaciones administrativas en primera instancia</t>
  </si>
  <si>
    <t>Actuaciones administrativas terminadas hasta la primera instancia</t>
  </si>
  <si>
    <t>Actuaciones administrativas terminadas por vía gubernativa</t>
  </si>
  <si>
    <t>14 (Con corte a 30 de septiembre de 2025)</t>
  </si>
  <si>
    <t>Número de actuaciones administrativas terminadas hasta la primera instancia / Número de actuaciones administrativas terminadas hasta la primera instancia programadas</t>
  </si>
  <si>
    <t>Para  el reporte de avance de esta meta para el primer trimestre y seguimiento, se terminaron dentro del aplicativo SIACTUA  0 actuaciones en primera instancia</t>
  </si>
  <si>
    <t>MTL-12</t>
  </si>
  <si>
    <t>Realizar 720 operativos de inspección, vigilancia y control en materia de integridad del espacio público</t>
  </si>
  <si>
    <t xml:space="preserve">PES - Emprender acciones para el fortalecimiento institucional y normativo del Sector Gobierno, que faciliten la gobernabilidad local y la atención integral de las necesidades en materia de espacio público. </t>
  </si>
  <si>
    <t>Operativos en materia de  integridad del espacio público</t>
  </si>
  <si>
    <t>Operativos</t>
  </si>
  <si>
    <t>752 (Con corte a 30 de septiembre de 2025)</t>
  </si>
  <si>
    <t>Número de operativos en materia de  integridad del espacio público realizados / Número de operativos en materia de  integridad del espacio público programados</t>
  </si>
  <si>
    <t>Formatos de evidencia de reunión diligenciados de los operativos realizados en materia de integridad del espacio público</t>
  </si>
  <si>
    <t>Registros de operativos Alcaldía Local</t>
  </si>
  <si>
    <t>SE REALIZRON UN TOTAL DE 91 OPERATIVOS DE INSPECCIÓN,VIGILANCIA Y CONTROL EN MATERIA DE INTEGRIDAD DE ESPACIO PUBLICO, EL APLICATIVO DE IVC DE LA SDG. REGISTRA PARA LA ALCALDÍA LOCAL UN TOTAL DE 254 CON EVIDENCIAS, PRESENTANDO UNA FALENCIA EN LA RECOPILACIÓN DE LAS ACTAS FISICAS PARA SU REGISTRO EN E PRESENTE REPORTE POR PARTE DEL EQUIPO RESPONSABLE A CAUSA DEL PROCESO DE CAMBIO DE ADMINISTRACIÓN DEL FDLCH.</t>
  </si>
  <si>
    <t>Formatos de evidencia de reunión diligenciados de los operativos realizados en materia de integridad del espacio público
GET-IVC-F037 Formato técnico de visita y/o verificación - espacio público.
Acta de asistencia e informe del operativo
Registros operativos Alcaldía Local en el aplicativo IVC con termino de 24 horas</t>
  </si>
  <si>
    <t>MTL-13</t>
  </si>
  <si>
    <t>Realizar 387 operativos de inspección, vigilancia y control en materia de actividad económica</t>
  </si>
  <si>
    <t>Operativos en materia de actividad económica realizadas</t>
  </si>
  <si>
    <t>301 (Con corte a 30 de septiembre de 2025)</t>
  </si>
  <si>
    <t>Número de operativos en materia de actividad económica realizadas / Número de operativos en materia de actividad económica programadas</t>
  </si>
  <si>
    <t>Formatos de evidencia de reunión diligenciados de los operativos realizados en materia de actividad económica</t>
  </si>
  <si>
    <t>ACTA OPERATIVO 24 DE ENERO 2026 ID 53618 	CHAPINERO
 ACTA OPERATIVO 03 DE ENERO 2026 ID 53170 	CHAPINERO
 ACTA OPERATIVO 03 DE ENERO ID 53170 	CHAPINERO
 ACTA OPERATIVO 10 DE ENERO ID 53173 	CHAPINERO
 ACTA OPERATIVO 18 DE ENERO 2026 ID 53275 	CHAPINERO
 ACTA OPERATIVO 29 DE ENERO ID 53562 	CHAPINERO
ACTA OPERATIVO 07 DE ENERO ID 53062 	CHAPINERO
ACTA OPERATIVO 08 DE ENERO ID 53062 	CHAPINERO
ACTA OPERATIVO 09 DE ENERO ID 53172 	CHAPINERO
ACTA OPERATIVO 11 DE ENERO ID 55874 	CHAPINERO
ACTA OPERATIVO 13 DE ENERO ID 53111 	CHAPINERO
ACTA OPERATIVO 13 DE ENERO ID 53178 	CHAPINERO
ACTA OPERATIVO 16 DE ENERO ID 53275 	CHAPINERO
ACTA OPERATIVO 30 DE ENERO ID 53579 	CHAPINERO
ACTA OPERATIVO 30 DE ENERO ID 54585 	CHAPINERO
ACTA OPERATIVO 31 DE ENERO ID 53627 	CHAPINERO
ACTA OPERATIVO 17 DE FEBRERO 2026 ID 54324 	CHAPINERO
 ACTA OPERATIVO 19 DE FEBRERO 2026 ID 54341 	CHAPINERO
 ACTA OPERATIVO 25 DE FEBRERO 2026 ID 54594 	CHAPINERO
 ACTA OPERATIVO 27 DE FEBRERO 2026 ID 54597 	CHAPINERO
 ACTA OPERATIVO 28 DE FEBRERO ID 53178 	CHAPINERO
 ACTA OPERATIVO 28 DE FEBRERO ID 53729 	CHAPINERO
ACTA OPERATIVO 05 DE FEBRERO ID 53729 	CHAPINERO
ACTA OPERATIVO 05 DE FEBRERO ID 53805 	CHAPINERO
ACTA OPERATIVO 07 Y 08 DE FEBRERO ID 53885 	CHAPINERO
ACTA OPERATIVO 10 DE FEBRERO ID 53926 	CHAPINERO
ACTA OPERATIVO 10 DE FEBRERO ID 53927 	CHAPINERO
ACTA OPERATIVO 11 DE FEBRERO ID 53928 	CHAPINERO
ACTA OPERATIVO 12 DE FEBRERO ID 53929 	CHAPINERO
ACTA OPERATIVO 13 DE FEBRERO ID 54002 	CHAPINERO
ACTA OPERATIVO 13 DE FEBRERO ID 54105 	CHAPINERO
ACTA OPERATIVO 16 DE FEBRERO ID 54168 	CHAPINERO
ACTA OPERATIVO 16 DE FEBRERO ID 54183 	CHAPINERO
ACTA OPERATIVO 17 DE FEBRERO ID 54323 	CHAPINERO
ACTA OPERATIVO 18 DE FEBRERO ID 54170 	CHAPINERO
ACTA OPERATIVO 19 DE FEBRERO ID 54171 	CHAPINERO
ACTA OPERATIVO 20 DE FEBRERO ID 54172 	CHAPINERO
ACTA OPERATIVO 20 DE FEBRERO ID 54172 	CHAPINERO
ACTA OPERATIVO 20 DE FEBRERO ID 554356 54 	CHAPINERO
ACTA OPERATIVO 23 DE FEBRERO ID 54454 	CHAPINERO
ACTA OPERATIVO 24 DE FEBRERO ID 54654 	CHAPINERO
ACTA OPERATIVO 25 DE FEBRERO ID 54594 	CHAPINERO
ACTA OPERATIVO 26 DE FEBRERO ID 54591 	CHAPINERO
ACTA OPERATIVO 26 DE FEBRERO ID 54595 	CHAPINERO
ACTA OPERATIVO 27 DE FEBRERO ID 54597 	CHAPINERO
ACTAS OPERATIVO 25 DE FEBRERO ID 54494 	CHAPINERO
ACTA OPERATIVO 13 DE MARZO ID 55986 	CHAPINERO
 ACTA OPERATIVO 03 DE MARZO ID 55343 	CHAPINERO
 ACTA OPERATIVO 06 DE MARZO ID 55636 	CHAPINERO
 ACTA OPERATIVO 11 DE MARZO ID 55965 	CHAPINERO
 ACTA OPERATIVO 11 DE MARZO ID 55994 	CHAPINERO
 ACTA OPERATIVO 12 DE MARZO 2026 ID 55874 	CHAPINERO
 ACTA OPERATIVO 12 DE MARZO ID 53762 	CHAPINERO
 ACTA OPERATIVO 12 DE MARZO ID 56012 	CHAPINERO
 ACTA OPERATIVO 15 DE MARZO ID 54164 	CHAPINERO
 ACTA OPERATIVO 19 DE MARZO 2026 ID 55701 	CHAPINERO
 ACTA OPERATIVO 24 DE MARZO 2026 ID 55994 	CHAPINERO
ACTA OPERATIVO 03 DE MARZO ID 55167 	CHAPINERO
ACTA OPERATIVO 04 DE MARZO ID 55168 	CHAPINERO
ACTA OPERATIVO 04 DE MARZO ID 55388 	CHAPINERO
ACTA OPERATIVO 06 DE MARZO ID 55169 	CHAPINERO
ACTA OPERATIVO 06 DE MARZO ID 55665 	CHAPINERO
ACTA OPERATIVO 09 DE MARZO ID 55692 	CHAPINERO
ACTA OPERATIVO 10 DE MARZO ID 55693 	CHAPINERO
ACTA OPERATIVO 10 DE MARZO ID 55697 	CHAPINERO
ACTA OPERATIVO 11 DE MARZO ID 55698 	CHAPINERO
ACTA OPERATIVO 12 DE MARZO ID 55695 	CHAPINERO
ACTA OPERATIVO 14 DE MARZO ID 55692 	CHAPINERO
ACTA OPERATIVO 14 DE MARZO ID 56164 	CHAPINERO
ACTA OPERATIVO 17 DE MARZO ID 57075 	CHAPINERO
ACTA OPERATIVO 18 DE MARZO ID 55706 	CHAPINERO
ACTA OPERATIVO 19 DE MARZO ID 53394 	CHAPINERO
ACTA OPERATIVO 19 DE MARZO ID 55911 	CHAPINERO
ACTA OPERATIVO 19 DE MARZO ID 55989 	CHAPINERO
ACTA OPERATIVO 19 DE MARZO ID 56540 	CHAPINERO
ACTA OPERATIVO 20 DE MARZO ID 55992 	CHAPINERO
ACTA OPERATIVO 21 DE MARZO ID 55993 	CHAPINERO
ACTA OPERATIVO 21 DE MARZO ID 56569 	CHAPINERO
ACTA OPERATIVO 24 DE MARZO ID 55708 	CHAPINERO
ACTA OPERATIVO 24 DE MARZO ID 55994 	CHAPINERO
ACTA OPERATIVO 27 DE MARZO ID 56996 	CHAPINERO</t>
  </si>
  <si>
    <t>Formatos de evidencia de reunión diligenciados de los operativos realizados en materia de actividad económica
GET-IVC-F035 Acta de visita
GDI-GPD-F029 Evidencia de reunión 
Acta de asistencia e informe del operativo
Registros operativos Alcaldía Local en el aplicativo IVC con termino de 24 horas</t>
  </si>
  <si>
    <t>MTL-14</t>
  </si>
  <si>
    <t>Realizar 252 operativos de inspección, vigilancia y control en materia de actividad ambiental</t>
  </si>
  <si>
    <t>Operativos en materia de actividad ambiental realizadas</t>
  </si>
  <si>
    <t>164 (Con corte a 30 de septiembre de 2025)</t>
  </si>
  <si>
    <t>Número de operativos en materia de actividad ambiental realizadas / Número de operativos en materia de actividad ambiental programadas</t>
  </si>
  <si>
    <t>Formatos de evidencia de reunión diligenciados de los operativos realizados en materia de actividad ambiental</t>
  </si>
  <si>
    <t xml:space="preserve">#54460 Carrera 19 #82-15                                                                 
#54456  KR 45 94 30                                                                                                  
#54533 Cl 78 # 13-20
#56063 Carrera 13 No. 54-73                                         
#56253  CL 90 11-10                                                     #56258 Av Caracas con Kr 13                                        #56474 Calle 60 # 9-12                                                       # 57450 CL 97A #8A-00                                                           #57444  KR 7 #94-04                                         
#57682 CARRERA 13 #52-06.                                                                                                                         #55524 Carrera 7 #51-05                                                   #57686 Calle 45C #4-59                                                                                      #57733 Carrera 3B Este, Mariscal Sucre
</t>
  </si>
  <si>
    <t>Formatos de evidencia de reunión diligenciados de los operativos realizados en materia de actividad ambiental
GDI-GPD-F029 Evidencia de reunión con registro fotografico 
Acta de asistencia e informe del operativo
Registros operativos Alcaldía Local en el aplicativo IVC con termino de 24 horas</t>
  </si>
  <si>
    <t>MTL-15</t>
  </si>
  <si>
    <t>Realizar 44 operativos de inspección, vigilancia y control para dar cumplimiento a los fallos de cerros orientales</t>
  </si>
  <si>
    <t>Operativos para el cumplimiento de los fallos de cerros orientales realizadas</t>
  </si>
  <si>
    <t>Acciones de control u operativos</t>
  </si>
  <si>
    <t>37 (Con corte a 30 de septiembre de 2025)</t>
  </si>
  <si>
    <t>Número de operativos para el cumplimiento de los fallos de cerros orientales realizadas / Número de operativos para el cumplimiento de los fallos de cerros orientales programados</t>
  </si>
  <si>
    <t>Formatos de evidencia de reunión diligenciados de los operativos realizados en materia de cerros orientales</t>
  </si>
  <si>
    <t>53795	05/02/2026	sentencias
54089	12/02/2026	sentencias
54429	19/02/2026	sentencias
54934	26/02/2026	sentencias
55529	05/03/2026	sentencias
55985	12/03/2026	sentencias
55990	19/03/2026	sentencias
55996	26/03/2026	sentencias
56000     31/03/2026   sentencias</t>
  </si>
  <si>
    <t>Formatos de evidencia de reunión diligenciados de los operativos realizados en materia de cerros orientales
Registros operativos Alcaldía Local en el aplicativo IVC con termino de 24 horas</t>
  </si>
  <si>
    <t>Subtotal Metas Técnicas (80%)</t>
  </si>
  <si>
    <t>MTSL-1</t>
  </si>
  <si>
    <t>Lograr dos (2) calificaciones de mínimo del 90% de implementación del Sistema de Gestión Ambiental y Energético como resultado de las inspecciones ambientales realizadas por la Oficina Asesora de Planeación</t>
  </si>
  <si>
    <t>PEI - Propiciar la revolución del servicio con criterios de calidad, calidez, eficacia, oportunidad, sostenibilidad y transformación digital.</t>
  </si>
  <si>
    <t>3. Gestión con Valores para Resultados</t>
  </si>
  <si>
    <t>Política 3.9. Gestión Ambiental</t>
  </si>
  <si>
    <t>Planeación Institucional</t>
  </si>
  <si>
    <t>Implementación Sistema de Gestión Ambiental y Energético</t>
  </si>
  <si>
    <t xml:space="preserve">No. De calificaciones de mínimo del 90% obtenidas| / No. De calificaciones de mínimo del 90% programadas </t>
  </si>
  <si>
    <t xml:space="preserve">Formato de inspecciones ambientales </t>
  </si>
  <si>
    <t>Repositorio Gestion Ambiental Alcaldías Locales</t>
  </si>
  <si>
    <t>OAP - Oficina Asesora de Planeación</t>
  </si>
  <si>
    <t>MTSL-2</t>
  </si>
  <si>
    <t xml:space="preserve">Mantener el 100% de la información de la página web de la alcaldía local actualizada, de acuerdo a lo establecido en la Resolución 1519 de 2020 de MINTIC. </t>
  </si>
  <si>
    <t>5. Información y Comunicación</t>
  </si>
  <si>
    <t>Política 5.2. Transparencia, acceso a la información pública y lucha contra la corrupción</t>
  </si>
  <si>
    <t>Comunicación Estratégica</t>
  </si>
  <si>
    <t xml:space="preserve">Información de la página web de la alcaldía local actualizada. </t>
  </si>
  <si>
    <t>(Número de requisitos cumplidos de la Resolución 1519 de 2020 de MINTIC, relacionados con la actualización de la información publicada en la página web/ Número total de requisitos de la Resolución 1519 de 2020 de MINTIC, cumplidos con la publicación de información</t>
  </si>
  <si>
    <t xml:space="preserve">Reporte de Matriz de Resolución 1519 de 2020 actualizada trimestralmente por la alcaldía local. </t>
  </si>
  <si>
    <t xml:space="preserve">Página web de la alcaldía local </t>
  </si>
  <si>
    <t>OAC - Oficina Asesora de Comunicaciones</t>
  </si>
  <si>
    <t xml:space="preserve">Se realizan todas las  actualizaciones al portal de Chapinero en sus diferentes secciones de acuerdo con lo establedico en la normativa vigente.  Así como tambien se adelanta el proceso de migración a la nueva estructura segun la Resolución 1519 de MINTIC  con cumplimiento cumpliemtiento del  100%
Evidenacia publicada en el sitio web en el siguiente vínculo:http://www.chapinero.gov.co/content/seguimiento-derechos-peticion-chapinero
</t>
  </si>
  <si>
    <t>MTSL-3</t>
  </si>
  <si>
    <t>Dar respuesta al 100% de los requerimientos ciudadanos asignados a las Alcaldías Locales con corte a 31 de diciembre de 2025 tipificadas como Derechos de Petición registradas en el aplicativo Bogotá Te Escucha y gestor documental ORFEO</t>
  </si>
  <si>
    <t>Política 3.8. Servicio al Ciudadano</t>
  </si>
  <si>
    <t>Servicio a la Ciudadanía</t>
  </si>
  <si>
    <t>Porcentaje de requerimientos ciudadanos con respuesta definitiva</t>
  </si>
  <si>
    <t>Peticiones pendientes por gestionar al 31 de diciembre de  2025</t>
  </si>
  <si>
    <t>No. de respuestas efectuadas / No. requerimientos instaurados antes del 31 de diciembre 2025 pendientes por gestionar</t>
  </si>
  <si>
    <t>Reporte de peticiones ciudadanas gestionadas (con respuesta definitiva o traslado por competencia)</t>
  </si>
  <si>
    <t xml:space="preserve">Reporte Sistema Distrital de Gestión de Peticiones Ciudadanas - Bogotá te  Escucha </t>
  </si>
  <si>
    <t>SGI - Subsecretaría de Gestión Institucional</t>
  </si>
  <si>
    <t>Con corte al 31 marzo   de 2026, la Alcaldía Local cuenta con un total de 442 derechos de petición. A 31 de diciembre de 2025, se alcanzó un 100% de cumplimiento, con 442derechos de petición gestionados y cero derechos de petición vencidos durante la vigencia 2025. La información puede ser corroborada en el siguiente link: http://www.chapinero.gov.co/content/seguimiento-derechos-peticion-chapinero</t>
  </si>
  <si>
    <t>MTS-4</t>
  </si>
  <si>
    <t>Gestionar oportunamente el 100% de los requerimientos  que se tipifiquen como derecho de petición ciudadano en los aplicativos Bogotá Te Escucha y  ORFEO, que  sean asignados a las Alcaldías Locales durante la vigencia 2026.</t>
  </si>
  <si>
    <t>Porcentaje de requerimientos ciudadanos  gestionados dentro del término de ley.</t>
  </si>
  <si>
    <t>100% en 2026</t>
  </si>
  <si>
    <t>No. de peticiones gestionadas en los términos de ley / No. Requerimientos recibidos en la vigencia 2026 que deben tener respuesta</t>
  </si>
  <si>
    <t xml:space="preserve">Con corte al 31 marzo de 2026 se cuenta con 113 Derechos de Petición asignados a la Alcaldía Local  a la vigencia 2026, a la fecha estamos con 14 derechos de petición con terminos vencidos.
La información puede ser corroborada en el siguiente link: http://www.chapinero.gov.co/content/seguimiento-derechos-peticion-chapinero </t>
  </si>
  <si>
    <t>Subtotal Metas Transversales (20%)</t>
  </si>
  <si>
    <t>TOTAL PLAN DE GESTIÓN (100%)</t>
  </si>
  <si>
    <t>INSTRUCCIONES DE DILIGENCIAMIENTO</t>
  </si>
  <si>
    <t>CAMPOS</t>
  </si>
  <si>
    <t>DESCRIPCIÓN</t>
  </si>
  <si>
    <t>No. META:</t>
  </si>
  <si>
    <t>No diligenciar. La numeración será definida por la OAP.</t>
  </si>
  <si>
    <t>NOMBRE META:</t>
  </si>
  <si>
    <t>Diligenciar bajo la estructura sintáctica "Verbo fuerte en infinitivo + Magnitud (Número entero) + Unidad de medida + Complemento (condiciones de cumplimiento)"</t>
  </si>
  <si>
    <t>OBJETIVOS ESTRATÉGICOS:</t>
  </si>
  <si>
    <t>Correspondientes a los definidos en el Plan Estratégico Institucional (Resolución SDG 0072 de 2024) y el Plan Estratégico Sectorial (Resolución SDG 0073 de 2024). Retomar de la lista desplegable.</t>
  </si>
  <si>
    <t>MIPG DIMENSIÓN:</t>
  </si>
  <si>
    <t>De acuerdo con la Resolución SDG 1110 de 2024. Retomar de la lista desplegable.</t>
  </si>
  <si>
    <t>MIPG POLÍTICA:</t>
  </si>
  <si>
    <t>TIPO INDICADOR:</t>
  </si>
  <si>
    <t>Seleccione de la lista desplegable el más adecuado de acuerdo con la actividad que se plantea desarrollar la meta:
- Eficacia. Es la habilidad de una persona para concretar un objetivo. Tiene que ver con las actividades necesarias para alcanzar un objetivo.
- Eficiencia. Es la capacidad de emplear los mejores recursos, o de optimizar el uso de los recursos y medios disponibles para alcanzar un objetivo.
- Efectividad. Es la competencia de lograr el mejor resultado con la menor cantidad de recursos y en el menor tiempo posible. Es decir, es el equilibrio entre la eficacia (habilidades de las personas) y la eficiencia (medios y recursos) para alcanzar un objetivo.</t>
  </si>
  <si>
    <t>NOMBRE INDICADOR:</t>
  </si>
  <si>
    <t>Defina un nombre para el indicador de cumplimiento que de cuenta del avance de la meta.</t>
  </si>
  <si>
    <t>UNIDAD DE MEDIDA:</t>
  </si>
  <si>
    <t>Indique la unidad de medición en la cual se cuantificará el cumplimiento de la meta. Ejemplo: Personas, Porcentaje, Actividades, etc.</t>
  </si>
  <si>
    <t xml:space="preserve">LÍNEA BASE: </t>
  </si>
  <si>
    <t>Valor del último corte de información completa disponible para actividades similar o iguales a las que se propone desarrollar la meta. Debe expresarse en la misma unidad de medida que la meta. Su utilidad es brindar referencia frente a las capacidades de ejecutar la magnitud propuesta en el tiempo de vigencia del instrumento de planeación.</t>
  </si>
  <si>
    <t>FORMULA INDICADOR:</t>
  </si>
  <si>
    <t>Debe expresarse como la relación entre la magnitud ejecutada (numerador) y la magnitud programada (denominador).</t>
  </si>
  <si>
    <t>TIPO PROGRAMACIÓN:</t>
  </si>
  <si>
    <t>Seleccione de la lista desplegable el más adecuado de acuerdo con la actividad que se plantea desarrollar la meta (tenga en cuenta que esto determinará la formula de acumulación):
- Suma: Para las metas con tipo de programación “suma”, la magnitud ejecutada de la vigencia será el resultado de sumar la magnitud ejecutada en cada uno de los trimestres cuya fecha de corte de medición se encuentre cerrada. 
- Constante: Para las metas con tipo de programación “constante”, la magnitud ejecutada de la vigencia será equivalente al promedio simple de las magnitudes ejecutadas en cada uno de los trimestres cuya fecha de corte de medición se encuentre cerrada, dividido por el porcentaje tiempo transcurrido de la vigencia. 
- Creciente: Para las metas con tipo de programación “creciente”, la magnitud ejecutada de la vigencia será equivalente a la magnitud máxima ejecutada en cualquiera de los trimestres cuya fecha de corte de medición se encuentre cerrada. 
- Decreciente: Para las metas con tipo de programación “decreciente”, la magnitud ejecutada de la vigencia será equivalente a la magnitud mínima ejecutada en cualquiera de los trimestres cuya fecha de corte de medición se encuentre cerrada.</t>
  </si>
  <si>
    <t xml:space="preserve">PROGRAMACIÓN TRIMESTRAL: </t>
  </si>
  <si>
    <t>Desagregue la magnitud total de la vigencia en periodos trimestrales, de acuerdo con el tipo de programación escogido.</t>
  </si>
  <si>
    <t>DESCRIPCIÓN ENTREGABLE:</t>
  </si>
  <si>
    <t>Defina las características de los archivos de soporte de evidencia que darán cuenta del cumplimiento de las actividades que desarrollan la meta.</t>
  </si>
  <si>
    <t>FUENTE DE INFORMACIÓN:</t>
  </si>
  <si>
    <t>Defina si la fuente de información es propia a partir de los registros de la actividad desarrollada, o se base en una fuente externa, sea esta de la SDG o no.</t>
  </si>
  <si>
    <t>RESPONSABLE EJECUCIÓN:</t>
  </si>
  <si>
    <t>Dependencia responsables de la ejecución de las actividades de cumplimiento de las metas de acuerdo con el Decreto Distrital 411 de 2016.</t>
  </si>
  <si>
    <t>RESPONSABLE REPORTE:</t>
  </si>
  <si>
    <t>Dependencia responsable de generación del reporte consolidado y su remisión a la OAP de acuerdo con el Decreto Distrital 411 de 2016.</t>
  </si>
  <si>
    <t>ANÁLISIS CUALITATIVO:</t>
  </si>
  <si>
    <t>Descripción corta que de cuenta de aspectos significativos que ayuden a explicar el valor obtenido en la ejecución, especialmente cuando no se alcanza un cumplimiento óptimo deben relacionarse las dificultades y retrasos y las soluciones implementadas.</t>
  </si>
  <si>
    <t>DESCRIPCIÓN EVIDENCIA:</t>
  </si>
  <si>
    <t>Descripción de los archivos de evidencia de soporte de cumplimiento de la meta que fueron cargados en las carpetas dispuestas para ese fin. Debe ser coherente con el campo "Entregable".</t>
  </si>
  <si>
    <t>DEPENDENCIAS</t>
  </si>
  <si>
    <t>OBJETIVO ESTRATÉGICO</t>
  </si>
  <si>
    <t>DIMENSIONES MIPG</t>
  </si>
  <si>
    <t>POLÍTICAS MIPG</t>
  </si>
  <si>
    <t>Despacho SDG</t>
  </si>
  <si>
    <t xml:space="preserve">PEI - Fortalecer la identidad de ciudad mediante la comunicación estratégica y la innovación publica y social, generando cambios comportamentales y valor público. </t>
  </si>
  <si>
    <t>1. Talento Humano</t>
  </si>
  <si>
    <t>Política 1.1. Gestión Estratégica del Talento Humano</t>
  </si>
  <si>
    <t>Acompañamiento a la Gestión Local</t>
  </si>
  <si>
    <t>01 - USAQUÉN</t>
  </si>
  <si>
    <t xml:space="preserve">PEI - Fomentar la promoción, garantía, protección, respeto y apropiación de los Derechos Humanos, la Libertad Religiosa y de conciencia, el Dialogo, la convivencia pacífica y la lucha contra el racismo. </t>
  </si>
  <si>
    <t>Política 1.2. Integridad</t>
  </si>
  <si>
    <t>Eficiencia</t>
  </si>
  <si>
    <t>Control Disciplinario Interno</t>
  </si>
  <si>
    <t>03 - SANTA FE</t>
  </si>
  <si>
    <t>OCI - Oficina de Control Interno</t>
  </si>
  <si>
    <t>4. Evaluación de Resultados</t>
  </si>
  <si>
    <t>Convivencia y Diálogo Social</t>
  </si>
  <si>
    <t>Decreciente</t>
  </si>
  <si>
    <t>04 - SAN CRIATÓBAL</t>
  </si>
  <si>
    <t>OCDI - Oficina de Control Disciplinario Interno</t>
  </si>
  <si>
    <t>Evaluación Independiente</t>
  </si>
  <si>
    <t>05 - USME</t>
  </si>
  <si>
    <t>DRP - Dirección de Relaciones Políticas</t>
  </si>
  <si>
    <t>6. Gestión del Conocimiento y la Innovación</t>
  </si>
  <si>
    <t>Política 3.1. Fortalecimiento organizacional y simplificación de procesos</t>
  </si>
  <si>
    <t>Fomento y Protección de los Derechos Étnicos</t>
  </si>
  <si>
    <t>06 - TUNJUELITO</t>
  </si>
  <si>
    <t>DJ - Dirección Jurídica</t>
  </si>
  <si>
    <t xml:space="preserve">PES - Producir información sobre participación incidente, políticas públicas y relaciones políticas, que fomente la transparencia, la democracia, la generación de una visión compartida de Ciudad y la toma de decisiones basada en evidencia. </t>
  </si>
  <si>
    <t>7. Control Interno</t>
  </si>
  <si>
    <t>Política 3.2. Gobierno Digital</t>
  </si>
  <si>
    <t>Fomento y Protección de los Derechos Humanos</t>
  </si>
  <si>
    <t>07 - BOSA</t>
  </si>
  <si>
    <t>DGAEP - Dirección para la Gestión Administrativa Especial de Policía</t>
  </si>
  <si>
    <t xml:space="preserve">PES  -Promover una cultura de paz en el territorio basada en los derechos humanos, que fomente espacios de diálogo, así como la transversalización del enfoque diferencial étnico-racial. </t>
  </si>
  <si>
    <t>Política 3.3. Seguridad Digital</t>
  </si>
  <si>
    <t>Gerencia de TIC</t>
  </si>
  <si>
    <t>08 - KENNEDY</t>
  </si>
  <si>
    <t>SGL - Subsecretaría de Gestión Local</t>
  </si>
  <si>
    <t xml:space="preserve">PES - Desarrollar capacidades técnicas y tecnológicas en el Sector Gobierno para fortalecer el conocimiento, las capacidades institucionales y la articulación interinstitucional hacia la mejora en la prestación de los servicios, la atención oportuna de las peticiones ciudadanas y  la prestación de servicios digitales básicos, que progresivamente permitan avanzar en la estrategia de gobierno abierto, la estructura de datos y la generación de confianza ciudadana. </t>
  </si>
  <si>
    <t>Política 3.4. Defensa Jurídica</t>
  </si>
  <si>
    <t>Gerencia del Talento Humano</t>
  </si>
  <si>
    <t>09 - FINTIBÓN</t>
  </si>
  <si>
    <t>Política 3.5. Mejora Normativa</t>
  </si>
  <si>
    <t>10 - ENGATIVÁ</t>
  </si>
  <si>
    <t>Política 3.6. Participación Ciudadana en la Gestión Pública</t>
  </si>
  <si>
    <t>Gestión del Conocimiento</t>
  </si>
  <si>
    <t>11 - SUBA</t>
  </si>
  <si>
    <t>SGGD - Subsecretaría de Gobernabilidad y Garantía de Derechos</t>
  </si>
  <si>
    <t>Política 3.7. Racionalización de Trámites</t>
  </si>
  <si>
    <t>Gestión del Patrimonio Documental</t>
  </si>
  <si>
    <t>12 - BARRIOS UNIDOS</t>
  </si>
  <si>
    <t>DDH - Dirección de Derechos Humanos</t>
  </si>
  <si>
    <t>Gestión Jurídica</t>
  </si>
  <si>
    <t>13 - TEUSAQUILLO</t>
  </si>
  <si>
    <t>SARLC - Subdirección de Asuntos de Libertad Religiosa y de Conciencia</t>
  </si>
  <si>
    <t>14 - LOS MÁRTIRES</t>
  </si>
  <si>
    <t>DAE - Dirección de Asuntos Étnicos</t>
  </si>
  <si>
    <t>Política 4.1. Seguimiento y evaluación del desempeño institucional</t>
  </si>
  <si>
    <t>15 - ANTONIO NARIÑO</t>
  </si>
  <si>
    <t>SAIR - Subdirección de Asuntos Indígenas y Rrom</t>
  </si>
  <si>
    <t>Política 5.1. Gestión Documental</t>
  </si>
  <si>
    <t>16 - PUENTE ARANDA</t>
  </si>
  <si>
    <t>SANARP - Subdirección de Asuntos para Comunidades Negras, Afrocolombianas, Raizales y Palenqueras</t>
  </si>
  <si>
    <t>Planeación y Gestión Sectorial</t>
  </si>
  <si>
    <t>17 - LA CANDELARIA</t>
  </si>
  <si>
    <t>DCDS - Dirección de Convivencia y Diálogo Social</t>
  </si>
  <si>
    <t>Política 5.3. Gestión de la Información Estadística</t>
  </si>
  <si>
    <t>Relaciones Estratégicas</t>
  </si>
  <si>
    <t>18 - RAFAEL URIBE U.</t>
  </si>
  <si>
    <t>Política 6.1. Gestión del Conocimiento y la Innovación</t>
  </si>
  <si>
    <t>19 - CIUDAD BOLÍVAR</t>
  </si>
  <si>
    <t>DGTH - Dirección de Gestión del Talento Humano</t>
  </si>
  <si>
    <t>Política 7.1. Control Interno</t>
  </si>
  <si>
    <t>20 - SUMAPAZ</t>
  </si>
  <si>
    <t>DA - Dirección Administrativa</t>
  </si>
  <si>
    <t>DF - Dirección Financiera</t>
  </si>
  <si>
    <t>DTI - Dirección de Tecnologías e Información</t>
  </si>
  <si>
    <t>DC - Dirección de Contratación</t>
  </si>
  <si>
    <t>Alcaldía Local de Usaquén</t>
  </si>
  <si>
    <t>Alcaldía Local de Santa Fe</t>
  </si>
  <si>
    <t>Alcaldía Local de San Cristóbal</t>
  </si>
  <si>
    <t>Alcaldía Local de Usme</t>
  </si>
  <si>
    <t>Alcaldía Local de Tunjuelito</t>
  </si>
  <si>
    <t>Alcaldía Local de Bosa</t>
  </si>
  <si>
    <t>Alcaldía Local de Kennedy</t>
  </si>
  <si>
    <t>Alcaldía Local de Fontibón</t>
  </si>
  <si>
    <t>Alcaldía Local de Engativá</t>
  </si>
  <si>
    <t>Alcaldía Local de Suba</t>
  </si>
  <si>
    <t>Alcaldía Local de Barrios Unidos</t>
  </si>
  <si>
    <t>Alcaldía Local de Teusaquillo</t>
  </si>
  <si>
    <t>Alcaldía Local de Los Mártires</t>
  </si>
  <si>
    <t>Alcaldía Local de Antonio Nariño</t>
  </si>
  <si>
    <t>Alcaldía Local de Puente Aranda</t>
  </si>
  <si>
    <t>Alcaldía Local de La Candelaria</t>
  </si>
  <si>
    <t>Alcaldía Local de Rafael Uribe U.</t>
  </si>
  <si>
    <t>Alcaldía Local de Ciudad Bolívar</t>
  </si>
  <si>
    <t>Alcaldía Local de Sumapaz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</si>
</sst>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 #,##0_-;_-* &quot;-&quot;_-;_-@_-"/>
    <numFmt numFmtId="43" formatCode="_-* #,##0.00_-;\-* #,##0.00_-;_-* &quot;-&quot;??_-;_-@_-"/>
    <numFmt numFmtId="164" formatCode="0.0"/>
    <numFmt numFmtId="165" formatCode="0.0%"/>
    <numFmt numFmtId="166" formatCode="_-* #,##0_-;\-* #,##0_-;_-* &quot;-&quot;??_-;_-@_-"/>
  </numFmts>
  <fonts count="30">
    <font>
      <sz val="11"/>
      <color theme="1"/>
      <name val="Calibri"/>
      <family val="2"/>
      <scheme val="minor"/>
    </font>
    <font>
      <sz val="11"/>
      <color theme="1"/>
      <name val="Calibri Light"/>
      <family val="2"/>
      <scheme val="major"/>
    </font>
    <font>
      <b/>
      <sz val="11"/>
      <color theme="1"/>
      <name val="Calibri Light"/>
      <family val="2"/>
      <scheme val="major"/>
    </font>
    <font>
      <sz val="11"/>
      <color theme="1"/>
      <name val="Calibri"/>
      <family val="2"/>
      <scheme val="minor"/>
    </font>
    <font>
      <sz val="12"/>
      <color theme="1"/>
      <name val="Calibri Light"/>
      <family val="2"/>
      <scheme val="major"/>
    </font>
    <font>
      <b/>
      <sz val="12"/>
      <color theme="1"/>
      <name val="Calibri Light"/>
      <family val="2"/>
      <scheme val="major"/>
    </font>
    <font>
      <sz val="14"/>
      <color theme="1"/>
      <name val="Calibri Light"/>
      <family val="2"/>
      <scheme val="major"/>
    </font>
    <font>
      <b/>
      <sz val="14"/>
      <color theme="1"/>
      <name val="Calibri Light"/>
      <family val="2"/>
      <scheme val="major"/>
    </font>
    <font>
      <b/>
      <sz val="14"/>
      <name val="Calibri Light"/>
      <family val="2"/>
      <scheme val="major"/>
    </font>
    <font>
      <sz val="11"/>
      <color theme="1"/>
      <name val="Aptos"/>
      <family val="2"/>
      <charset val="1"/>
    </font>
    <font>
      <sz val="8"/>
      <name val="Calibri"/>
      <family val="2"/>
      <scheme val="minor"/>
    </font>
    <font>
      <sz val="11"/>
      <color theme="1"/>
      <name val="Calibri Light"/>
      <family val="2"/>
    </font>
    <font>
      <b/>
      <sz val="11"/>
      <color theme="1"/>
      <name val="Calibri"/>
      <family val="2"/>
      <scheme val="minor"/>
    </font>
    <font>
      <b/>
      <sz val="10"/>
      <color theme="1"/>
      <name val="Calibri Light"/>
      <family val="2"/>
      <scheme val="major"/>
    </font>
    <font>
      <sz val="10"/>
      <color theme="1"/>
      <name val="Calibri Light"/>
      <family val="2"/>
      <scheme val="major"/>
    </font>
    <font>
      <b/>
      <sz val="11"/>
      <color theme="0"/>
      <name val="Calibri Light"/>
      <family val="2"/>
      <scheme val="major"/>
    </font>
    <font>
      <b/>
      <sz val="10"/>
      <color theme="0"/>
      <name val="Calibri Light"/>
      <family val="2"/>
      <scheme val="major"/>
    </font>
    <font>
      <sz val="11"/>
      <color rgb="FF002060"/>
      <name val="Calibri Light"/>
      <family val="2"/>
      <scheme val="major"/>
    </font>
    <font>
      <b/>
      <sz val="11"/>
      <color rgb="FF002060"/>
      <name val="Calibri Light"/>
      <family val="2"/>
      <scheme val="major"/>
    </font>
    <font>
      <b/>
      <sz val="12"/>
      <color rgb="FF002060"/>
      <name val="Calibri Light"/>
      <family val="2"/>
      <scheme val="major"/>
    </font>
    <font>
      <u/>
      <sz val="11"/>
      <color theme="10"/>
      <name val="Calibri"/>
      <family val="2"/>
      <scheme val="minor"/>
    </font>
    <font>
      <sz val="10"/>
      <name val="Arial"/>
      <family val="2"/>
    </font>
    <font>
      <b/>
      <sz val="16"/>
      <color theme="1"/>
      <name val="Calibri"/>
      <family val="2"/>
      <scheme val="minor"/>
    </font>
    <font>
      <sz val="11"/>
      <color rgb="FF002060"/>
      <name val="Calibri Light"/>
      <family val="2"/>
    </font>
    <font>
      <i/>
      <sz val="11"/>
      <color rgb="FF002060"/>
      <name val="Calibri Light"/>
      <family val="2"/>
    </font>
    <font>
      <b/>
      <sz val="11"/>
      <color rgb="FF002060"/>
      <name val="Calibri Light"/>
      <family val="2"/>
    </font>
    <font>
      <sz val="11"/>
      <name val="Calibri Light"/>
      <family val="2"/>
      <scheme val="major"/>
    </font>
    <font>
      <sz val="11"/>
      <name val="Calibri Light"/>
      <family val="2"/>
    </font>
    <font>
      <b/>
      <sz val="11"/>
      <name val="Calibri Light"/>
      <family val="2"/>
      <scheme val="major"/>
    </font>
    <font>
      <sz val="8"/>
      <name val="Calibri"/>
      <family val="2"/>
    </font>
  </fonts>
  <fills count="15">
    <fill>
      <patternFill patternType="none"/>
    </fill>
    <fill>
      <patternFill patternType="gray125"/>
    </fill>
    <fill>
      <patternFill patternType="solid">
        <fgColor theme="7" tint="0.59999389629810485"/>
        <bgColor indexed="64"/>
      </patternFill>
    </fill>
    <fill>
      <patternFill patternType="solid">
        <fgColor theme="9" tint="0.59999389629810485"/>
        <bgColor indexed="64"/>
      </patternFill>
    </fill>
    <fill>
      <patternFill patternType="solid">
        <fgColor theme="0"/>
        <bgColor indexed="64"/>
      </patternFill>
    </fill>
    <fill>
      <patternFill patternType="solid">
        <fgColor rgb="FFFFFFFF"/>
        <bgColor rgb="FF000000"/>
      </patternFill>
    </fill>
    <fill>
      <patternFill patternType="solid">
        <fgColor theme="5" tint="0.59999389629810485"/>
        <bgColor indexed="64"/>
      </patternFill>
    </fill>
    <fill>
      <patternFill patternType="solid">
        <fgColor theme="8" tint="0.59999389629810485"/>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8" tint="-0.499984740745262"/>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rgb="FF000000"/>
      </right>
      <top style="medium">
        <color indexed="64"/>
      </top>
      <bottom/>
      <diagonal/>
    </border>
  </borders>
  <cellStyleXfs count="7">
    <xf numFmtId="0" fontId="0" fillId="0" borderId="0"/>
    <xf numFmtId="9" fontId="3" fillId="0" borderId="0" applyFont="0" applyFill="0" applyBorder="0" applyAlignment="0" applyProtection="0"/>
    <xf numFmtId="41" fontId="3" fillId="0" borderId="0" applyFont="0" applyFill="0" applyBorder="0" applyAlignment="0" applyProtection="0"/>
    <xf numFmtId="0" fontId="20" fillId="0" borderId="0" applyNumberFormat="0" applyFill="0" applyBorder="0" applyAlignment="0" applyProtection="0"/>
    <xf numFmtId="0" fontId="21" fillId="0" borderId="0"/>
    <xf numFmtId="43" fontId="3" fillId="0" borderId="0" applyFont="0" applyFill="0" applyBorder="0" applyAlignment="0" applyProtection="0"/>
    <xf numFmtId="43" fontId="3" fillId="0" borderId="0" applyFont="0" applyFill="0" applyBorder="0" applyAlignment="0" applyProtection="0"/>
  </cellStyleXfs>
  <cellXfs count="153">
    <xf numFmtId="0" fontId="0" fillId="0" borderId="0" xfId="0"/>
    <xf numFmtId="0" fontId="1" fillId="0" borderId="0" xfId="0" applyFont="1" applyAlignment="1">
      <alignment wrapText="1"/>
    </xf>
    <xf numFmtId="0" fontId="4" fillId="0" borderId="0" xfId="0" applyFont="1" applyAlignment="1">
      <alignment wrapText="1"/>
    </xf>
    <xf numFmtId="0" fontId="6" fillId="0" borderId="0" xfId="0" applyFont="1" applyAlignment="1">
      <alignment wrapText="1"/>
    </xf>
    <xf numFmtId="0" fontId="1" fillId="0" borderId="1" xfId="0" applyFont="1" applyBorder="1" applyAlignment="1">
      <alignment horizontal="justify" vertical="center" wrapText="1"/>
    </xf>
    <xf numFmtId="0" fontId="1" fillId="0" borderId="0" xfId="0" applyFont="1" applyAlignment="1">
      <alignment horizontal="justify" vertical="center" wrapText="1"/>
    </xf>
    <xf numFmtId="0" fontId="1" fillId="4" borderId="0" xfId="0" applyFont="1" applyFill="1" applyAlignment="1">
      <alignment wrapText="1"/>
    </xf>
    <xf numFmtId="0" fontId="2" fillId="4" borderId="0" xfId="0" applyFont="1" applyFill="1" applyAlignment="1">
      <alignment vertical="center" wrapText="1"/>
    </xf>
    <xf numFmtId="0" fontId="1" fillId="4" borderId="0" xfId="0" applyFont="1" applyFill="1" applyAlignment="1">
      <alignment vertical="center" wrapText="1"/>
    </xf>
    <xf numFmtId="0" fontId="1" fillId="4" borderId="1" xfId="0" applyFont="1" applyFill="1" applyBorder="1" applyAlignment="1">
      <alignment horizontal="center" vertical="center" wrapText="1"/>
    </xf>
    <xf numFmtId="0" fontId="9" fillId="0" borderId="0" xfId="0" applyFont="1" applyAlignment="1">
      <alignment wrapText="1"/>
    </xf>
    <xf numFmtId="0" fontId="1" fillId="0" borderId="5" xfId="0" applyFont="1" applyBorder="1" applyAlignment="1">
      <alignment vertical="center" wrapText="1"/>
    </xf>
    <xf numFmtId="0" fontId="11" fillId="0" borderId="1" xfId="0" applyFont="1" applyBorder="1" applyAlignment="1">
      <alignment horizontal="justify" vertical="center" wrapText="1"/>
    </xf>
    <xf numFmtId="0" fontId="2" fillId="4" borderId="0" xfId="0" applyFont="1" applyFill="1" applyAlignment="1">
      <alignment horizontal="center" vertical="center" wrapText="1"/>
    </xf>
    <xf numFmtId="0" fontId="2" fillId="8" borderId="1" xfId="0" applyFont="1" applyFill="1" applyBorder="1" applyAlignment="1">
      <alignment horizontal="center" vertical="center" wrapText="1"/>
    </xf>
    <xf numFmtId="0" fontId="5" fillId="8" borderId="1" xfId="0" applyFont="1" applyFill="1" applyBorder="1"/>
    <xf numFmtId="9" fontId="5" fillId="8" borderId="1" xfId="1" applyFont="1" applyFill="1" applyBorder="1" applyAlignment="1">
      <alignment wrapText="1"/>
    </xf>
    <xf numFmtId="0" fontId="5" fillId="8" borderId="1" xfId="0" applyFont="1" applyFill="1" applyBorder="1" applyAlignment="1">
      <alignment wrapText="1"/>
    </xf>
    <xf numFmtId="0" fontId="7" fillId="9" borderId="1" xfId="0" applyFont="1" applyFill="1" applyBorder="1" applyAlignment="1">
      <alignment wrapText="1"/>
    </xf>
    <xf numFmtId="0" fontId="13" fillId="6"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3" fillId="7" borderId="1"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14" fillId="0" borderId="0" xfId="0" applyFont="1" applyAlignment="1">
      <alignment wrapText="1"/>
    </xf>
    <xf numFmtId="0" fontId="16" fillId="10" borderId="1" xfId="0" applyFont="1" applyFill="1" applyBorder="1" applyAlignment="1">
      <alignment horizontal="center" vertical="center" wrapText="1"/>
    </xf>
    <xf numFmtId="0" fontId="13" fillId="11" borderId="1" xfId="0" applyFont="1" applyFill="1" applyBorder="1" applyAlignment="1">
      <alignment horizontal="center" vertical="center" wrapText="1"/>
    </xf>
    <xf numFmtId="0" fontId="13" fillId="12" borderId="1" xfId="0" applyFont="1" applyFill="1" applyBorder="1" applyAlignment="1">
      <alignment horizontal="center" vertical="center" wrapText="1"/>
    </xf>
    <xf numFmtId="0" fontId="13" fillId="13" borderId="1" xfId="0" applyFont="1" applyFill="1" applyBorder="1" applyAlignment="1">
      <alignment horizontal="center" vertical="center" wrapText="1"/>
    </xf>
    <xf numFmtId="0" fontId="13" fillId="8" borderId="1" xfId="0" applyFont="1" applyFill="1" applyBorder="1" applyAlignment="1">
      <alignment horizontal="center" vertical="center" wrapText="1"/>
    </xf>
    <xf numFmtId="0" fontId="12" fillId="0" borderId="0" xfId="0" applyFont="1" applyAlignment="1">
      <alignment horizontal="center"/>
    </xf>
    <xf numFmtId="0" fontId="17" fillId="0" borderId="1" xfId="0" applyFont="1" applyBorder="1" applyAlignment="1">
      <alignment horizontal="center" vertical="center" wrapText="1"/>
    </xf>
    <xf numFmtId="0" fontId="17" fillId="0" borderId="1" xfId="0" applyFont="1" applyBorder="1" applyAlignment="1">
      <alignment horizontal="justify" vertical="center" wrapText="1"/>
    </xf>
    <xf numFmtId="0" fontId="17" fillId="4" borderId="1" xfId="0" applyFont="1" applyFill="1" applyBorder="1" applyAlignment="1">
      <alignment horizontal="justify" vertical="center" wrapText="1"/>
    </xf>
    <xf numFmtId="0" fontId="19" fillId="8" borderId="1" xfId="0" applyFont="1" applyFill="1" applyBorder="1" applyAlignment="1">
      <alignment wrapText="1"/>
    </xf>
    <xf numFmtId="164" fontId="5" fillId="8" borderId="1" xfId="1" applyNumberFormat="1" applyFont="1" applyFill="1" applyBorder="1" applyAlignment="1">
      <alignment horizontal="right" wrapText="1"/>
    </xf>
    <xf numFmtId="164" fontId="17" fillId="0" borderId="1" xfId="0" applyNumberFormat="1" applyFont="1" applyBorder="1" applyAlignment="1">
      <alignment horizontal="right" vertical="center" wrapText="1"/>
    </xf>
    <xf numFmtId="164" fontId="19" fillId="8" borderId="1" xfId="0" applyNumberFormat="1" applyFont="1" applyFill="1" applyBorder="1" applyAlignment="1">
      <alignment horizontal="right" wrapText="1"/>
    </xf>
    <xf numFmtId="164" fontId="7" fillId="9" borderId="1" xfId="1" applyNumberFormat="1" applyFont="1" applyFill="1" applyBorder="1" applyAlignment="1">
      <alignment horizontal="right" wrapText="1"/>
    </xf>
    <xf numFmtId="1" fontId="5" fillId="8" borderId="1" xfId="1" applyNumberFormat="1" applyFont="1" applyFill="1" applyBorder="1" applyAlignment="1">
      <alignment horizontal="right" wrapText="1"/>
    </xf>
    <xf numFmtId="1" fontId="19" fillId="8" borderId="1" xfId="0" applyNumberFormat="1" applyFont="1" applyFill="1" applyBorder="1" applyAlignment="1">
      <alignment horizontal="right" wrapText="1"/>
    </xf>
    <xf numFmtId="1" fontId="7" fillId="9" borderId="1" xfId="1" applyNumberFormat="1" applyFont="1" applyFill="1" applyBorder="1" applyAlignment="1">
      <alignment horizontal="right" wrapText="1"/>
    </xf>
    <xf numFmtId="164" fontId="1" fillId="0" borderId="1" xfId="0" applyNumberFormat="1" applyFont="1" applyBorder="1" applyAlignment="1">
      <alignment horizontal="right" vertical="center" wrapText="1"/>
    </xf>
    <xf numFmtId="10" fontId="5" fillId="8" borderId="1" xfId="1" applyNumberFormat="1" applyFont="1" applyFill="1" applyBorder="1" applyAlignment="1">
      <alignment horizontal="right" wrapText="1"/>
    </xf>
    <xf numFmtId="10" fontId="17" fillId="0" borderId="1" xfId="1" applyNumberFormat="1" applyFont="1" applyBorder="1" applyAlignment="1">
      <alignment horizontal="right" vertical="center" wrapText="1"/>
    </xf>
    <xf numFmtId="10" fontId="19" fillId="8" borderId="1" xfId="1" applyNumberFormat="1" applyFont="1" applyFill="1" applyBorder="1" applyAlignment="1">
      <alignment horizontal="right" wrapText="1"/>
    </xf>
    <xf numFmtId="10" fontId="7" fillId="9" borderId="1" xfId="1" applyNumberFormat="1" applyFont="1" applyFill="1" applyBorder="1" applyAlignment="1">
      <alignment horizontal="right" wrapText="1"/>
    </xf>
    <xf numFmtId="164" fontId="2" fillId="0" borderId="1" xfId="0" applyNumberFormat="1" applyFont="1" applyBorder="1" applyAlignment="1">
      <alignment horizontal="right" vertical="center" wrapText="1"/>
    </xf>
    <xf numFmtId="164" fontId="18" fillId="0" borderId="1" xfId="0" applyNumberFormat="1" applyFont="1" applyBorder="1" applyAlignment="1">
      <alignment horizontal="right" vertical="center" wrapText="1"/>
    </xf>
    <xf numFmtId="10" fontId="18" fillId="0" borderId="1" xfId="1" applyNumberFormat="1" applyFont="1" applyBorder="1" applyAlignment="1">
      <alignment horizontal="right" vertical="center" wrapText="1"/>
    </xf>
    <xf numFmtId="0" fontId="2" fillId="4" borderId="7" xfId="0" applyFont="1" applyFill="1" applyBorder="1" applyAlignment="1">
      <alignment horizontal="center" vertical="center" wrapText="1"/>
    </xf>
    <xf numFmtId="0" fontId="9" fillId="0" borderId="0" xfId="0" applyFont="1"/>
    <xf numFmtId="0" fontId="0" fillId="0" borderId="0" xfId="0" applyAlignment="1">
      <alignment vertical="center"/>
    </xf>
    <xf numFmtId="0" fontId="22" fillId="14" borderId="1" xfId="0" applyFont="1" applyFill="1" applyBorder="1" applyAlignment="1">
      <alignment horizontal="center" vertical="center"/>
    </xf>
    <xf numFmtId="0" fontId="12" fillId="0" borderId="1" xfId="0" applyFont="1" applyBorder="1" applyAlignment="1">
      <alignment vertical="center"/>
    </xf>
    <xf numFmtId="0" fontId="0" fillId="0" borderId="1" xfId="0" applyBorder="1" applyAlignment="1">
      <alignment vertical="center" wrapText="1"/>
    </xf>
    <xf numFmtId="0" fontId="23" fillId="0" borderId="1" xfId="0" applyFont="1" applyBorder="1" applyAlignment="1">
      <alignment horizontal="justify" vertical="center" wrapText="1"/>
    </xf>
    <xf numFmtId="9" fontId="23" fillId="5" borderId="1" xfId="0" applyNumberFormat="1" applyFont="1" applyFill="1" applyBorder="1" applyAlignment="1">
      <alignment horizontal="right" vertical="center" wrapText="1"/>
    </xf>
    <xf numFmtId="0" fontId="23" fillId="5" borderId="1" xfId="0" applyFont="1" applyFill="1" applyBorder="1" applyAlignment="1">
      <alignment horizontal="justify" vertical="center" wrapText="1"/>
    </xf>
    <xf numFmtId="0" fontId="23" fillId="0" borderId="1" xfId="0" applyFont="1" applyBorder="1" applyAlignment="1">
      <alignment horizontal="right" vertical="center" wrapText="1"/>
    </xf>
    <xf numFmtId="9" fontId="23" fillId="0" borderId="1" xfId="0" applyNumberFormat="1" applyFont="1" applyBorder="1" applyAlignment="1">
      <alignment horizontal="right" vertical="center" wrapText="1"/>
    </xf>
    <xf numFmtId="0" fontId="23" fillId="0" borderId="1" xfId="0" applyFont="1" applyBorder="1" applyAlignment="1">
      <alignment horizontal="left" vertical="center" wrapText="1"/>
    </xf>
    <xf numFmtId="0" fontId="24" fillId="0" borderId="1" xfId="0" applyFont="1" applyBorder="1" applyAlignment="1">
      <alignment horizontal="right" vertical="center" wrapText="1"/>
    </xf>
    <xf numFmtId="9" fontId="23" fillId="0" borderId="1" xfId="1" applyFont="1" applyBorder="1" applyAlignment="1">
      <alignment horizontal="right" vertical="center" wrapText="1"/>
    </xf>
    <xf numFmtId="0" fontId="25" fillId="0" borderId="1" xfId="0" applyFont="1" applyBorder="1" applyAlignment="1">
      <alignment horizontal="right" vertical="center" wrapText="1"/>
    </xf>
    <xf numFmtId="9" fontId="25" fillId="0" borderId="1" xfId="0" applyNumberFormat="1" applyFont="1" applyBorder="1" applyAlignment="1">
      <alignment horizontal="right" vertical="center" wrapText="1"/>
    </xf>
    <xf numFmtId="49" fontId="26" fillId="0" borderId="1" xfId="0" applyNumberFormat="1" applyFont="1" applyBorder="1" applyAlignment="1">
      <alignment horizontal="center" vertical="center" wrapText="1"/>
    </xf>
    <xf numFmtId="0" fontId="27" fillId="0" borderId="1" xfId="0" applyFont="1" applyBorder="1" applyAlignment="1">
      <alignment horizontal="justify" vertical="center" wrapText="1"/>
    </xf>
    <xf numFmtId="0" fontId="26" fillId="0" borderId="1" xfId="0" applyFont="1" applyBorder="1" applyAlignment="1">
      <alignment horizontal="justify" vertical="center" wrapText="1"/>
    </xf>
    <xf numFmtId="0" fontId="26" fillId="0" borderId="1" xfId="0" applyFont="1" applyBorder="1" applyAlignment="1">
      <alignment horizontal="left" vertical="center" wrapText="1"/>
    </xf>
    <xf numFmtId="10" fontId="26" fillId="0" borderId="1" xfId="0" applyNumberFormat="1" applyFont="1" applyBorder="1" applyAlignment="1">
      <alignment horizontal="justify" vertical="center" wrapText="1"/>
    </xf>
    <xf numFmtId="9" fontId="26" fillId="0" borderId="1" xfId="1" applyFont="1" applyFill="1" applyBorder="1" applyAlignment="1">
      <alignment horizontal="right" vertical="center" wrapText="1"/>
    </xf>
    <xf numFmtId="9" fontId="26" fillId="0" borderId="1" xfId="1" applyFont="1" applyBorder="1" applyAlignment="1">
      <alignment horizontal="right" vertical="center" wrapText="1"/>
    </xf>
    <xf numFmtId="0" fontId="26" fillId="4" borderId="1" xfId="0" applyFont="1" applyFill="1" applyBorder="1" applyAlignment="1">
      <alignment horizontal="justify" vertical="center" wrapText="1"/>
    </xf>
    <xf numFmtId="1" fontId="26" fillId="0" borderId="1" xfId="1" applyNumberFormat="1" applyFont="1" applyBorder="1" applyAlignment="1">
      <alignment horizontal="right" vertical="center" wrapText="1"/>
    </xf>
    <xf numFmtId="164" fontId="26" fillId="0" borderId="1" xfId="0" applyNumberFormat="1" applyFont="1" applyBorder="1" applyAlignment="1">
      <alignment horizontal="right" vertical="center" wrapText="1"/>
    </xf>
    <xf numFmtId="10" fontId="26" fillId="0" borderId="1" xfId="1" applyNumberFormat="1" applyFont="1" applyBorder="1" applyAlignment="1">
      <alignment horizontal="right" vertical="center" wrapText="1"/>
    </xf>
    <xf numFmtId="164" fontId="28" fillId="0" borderId="1" xfId="0" applyNumberFormat="1" applyFont="1" applyBorder="1" applyAlignment="1">
      <alignment horizontal="right" vertical="center" wrapText="1"/>
    </xf>
    <xf numFmtId="10" fontId="28" fillId="0" borderId="1" xfId="1" applyNumberFormat="1" applyFont="1" applyBorder="1" applyAlignment="1">
      <alignment horizontal="right" vertical="center" wrapText="1"/>
    </xf>
    <xf numFmtId="9" fontId="28" fillId="0" borderId="1" xfId="1" applyFont="1" applyFill="1" applyBorder="1" applyAlignment="1">
      <alignment horizontal="right" vertical="center" wrapText="1"/>
    </xf>
    <xf numFmtId="9" fontId="28" fillId="0" borderId="1" xfId="1" applyFont="1" applyBorder="1" applyAlignment="1">
      <alignment horizontal="right" vertical="center" wrapText="1"/>
    </xf>
    <xf numFmtId="1" fontId="28" fillId="0" borderId="1" xfId="1" applyNumberFormat="1" applyFont="1" applyBorder="1" applyAlignment="1">
      <alignment horizontal="right" vertical="center" wrapText="1"/>
    </xf>
    <xf numFmtId="0" fontId="11" fillId="0" borderId="1" xfId="0" applyFont="1" applyBorder="1" applyAlignment="1" applyProtection="1">
      <alignment horizontal="justify" vertical="center" wrapText="1"/>
      <protection hidden="1"/>
    </xf>
    <xf numFmtId="9" fontId="1" fillId="0" borderId="1" xfId="1" applyFont="1" applyFill="1" applyBorder="1" applyAlignment="1">
      <alignment horizontal="right" vertical="center" wrapText="1"/>
    </xf>
    <xf numFmtId="166" fontId="1" fillId="0" borderId="1" xfId="6" applyNumberFormat="1" applyFont="1" applyFill="1" applyBorder="1" applyAlignment="1">
      <alignment horizontal="right" vertical="center" wrapText="1"/>
    </xf>
    <xf numFmtId="166" fontId="1" fillId="0" borderId="1" xfId="6" applyNumberFormat="1" applyFont="1" applyBorder="1" applyAlignment="1">
      <alignment horizontal="right" vertical="center" wrapText="1"/>
    </xf>
    <xf numFmtId="10" fontId="26" fillId="0" borderId="1" xfId="1" applyNumberFormat="1" applyFont="1" applyFill="1" applyBorder="1" applyAlignment="1">
      <alignment horizontal="right" vertical="center" wrapText="1"/>
    </xf>
    <xf numFmtId="10" fontId="28" fillId="0" borderId="1" xfId="1" applyNumberFormat="1" applyFont="1" applyFill="1" applyBorder="1" applyAlignment="1">
      <alignment horizontal="right" vertical="center" wrapText="1"/>
    </xf>
    <xf numFmtId="165" fontId="1" fillId="0" borderId="1" xfId="1" applyNumberFormat="1" applyFont="1" applyFill="1" applyBorder="1" applyAlignment="1">
      <alignment horizontal="right" vertical="center" wrapText="1"/>
    </xf>
    <xf numFmtId="14" fontId="1" fillId="4" borderId="1" xfId="0" applyNumberFormat="1" applyFont="1" applyFill="1" applyBorder="1" applyAlignment="1">
      <alignment horizontal="center" vertical="center" wrapText="1"/>
    </xf>
    <xf numFmtId="0" fontId="29" fillId="0" borderId="13" xfId="0" applyFont="1" applyBorder="1" applyAlignment="1" applyProtection="1">
      <alignment horizontal="center" vertical="center" wrapText="1"/>
      <protection locked="0"/>
    </xf>
    <xf numFmtId="164" fontId="1" fillId="0" borderId="1" xfId="0" applyNumberFormat="1" applyFont="1" applyBorder="1" applyAlignment="1">
      <alignment horizontal="center" vertical="center" wrapText="1"/>
    </xf>
    <xf numFmtId="0" fontId="26" fillId="0" borderId="1" xfId="0" applyFont="1" applyBorder="1" applyAlignment="1">
      <alignment horizontal="center" vertical="center" wrapText="1"/>
    </xf>
    <xf numFmtId="0" fontId="1" fillId="4" borderId="0" xfId="0" applyFont="1" applyFill="1" applyAlignment="1">
      <alignment horizontal="center" wrapText="1"/>
    </xf>
    <xf numFmtId="0" fontId="1" fillId="4" borderId="0" xfId="0" applyFont="1" applyFill="1" applyAlignment="1">
      <alignment horizontal="center" vertical="center" wrapText="1"/>
    </xf>
    <xf numFmtId="164" fontId="5" fillId="8" borderId="1" xfId="1" applyNumberFormat="1" applyFont="1" applyFill="1" applyBorder="1" applyAlignment="1">
      <alignment horizontal="center" wrapText="1"/>
    </xf>
    <xf numFmtId="164" fontId="17" fillId="0" borderId="1" xfId="0" applyNumberFormat="1" applyFont="1" applyBorder="1" applyAlignment="1">
      <alignment horizontal="center" vertical="center" wrapText="1"/>
    </xf>
    <xf numFmtId="164" fontId="19" fillId="8" borderId="1" xfId="0" applyNumberFormat="1" applyFont="1" applyFill="1" applyBorder="1" applyAlignment="1">
      <alignment horizontal="center" wrapText="1"/>
    </xf>
    <xf numFmtId="164" fontId="7" fillId="9" borderId="1" xfId="1" applyNumberFormat="1" applyFont="1" applyFill="1" applyBorder="1" applyAlignment="1">
      <alignment horizontal="center" wrapText="1"/>
    </xf>
    <xf numFmtId="0" fontId="1" fillId="0" borderId="0" xfId="0" applyFont="1" applyAlignment="1">
      <alignment horizontal="center" wrapText="1"/>
    </xf>
    <xf numFmtId="1" fontId="1" fillId="0" borderId="1" xfId="0" applyNumberFormat="1" applyFont="1" applyBorder="1" applyAlignment="1">
      <alignment horizontal="center" vertical="center" wrapText="1"/>
    </xf>
    <xf numFmtId="1" fontId="1" fillId="0" borderId="1" xfId="0" applyNumberFormat="1" applyFont="1" applyBorder="1" applyAlignment="1">
      <alignment horizontal="left" vertical="center" wrapText="1"/>
    </xf>
    <xf numFmtId="0" fontId="1" fillId="4" borderId="1" xfId="0" applyFont="1" applyFill="1" applyBorder="1" applyAlignment="1">
      <alignment horizontal="justify" vertical="center" wrapText="1"/>
    </xf>
    <xf numFmtId="0" fontId="1" fillId="0" borderId="1" xfId="0" applyFont="1" applyBorder="1" applyAlignment="1">
      <alignment horizontal="left" vertical="center" wrapText="1"/>
    </xf>
    <xf numFmtId="0" fontId="26" fillId="4" borderId="1" xfId="0" applyFont="1" applyFill="1" applyBorder="1" applyAlignment="1">
      <alignment horizontal="center" vertical="center" wrapText="1"/>
    </xf>
    <xf numFmtId="0" fontId="1" fillId="0" borderId="1" xfId="0" applyFont="1" applyBorder="1" applyAlignment="1">
      <alignment vertical="center" wrapText="1"/>
    </xf>
    <xf numFmtId="0" fontId="26" fillId="4" borderId="1" xfId="0" applyFont="1" applyFill="1" applyBorder="1" applyAlignment="1">
      <alignment horizontal="left" vertical="center" wrapText="1"/>
    </xf>
    <xf numFmtId="0" fontId="1" fillId="4" borderId="1" xfId="0" applyFont="1" applyFill="1" applyBorder="1" applyAlignment="1">
      <alignment horizontal="left" vertical="center" wrapText="1"/>
    </xf>
    <xf numFmtId="0" fontId="8" fillId="4"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1" fillId="4" borderId="2" xfId="0" applyFont="1" applyFill="1" applyBorder="1" applyAlignment="1">
      <alignment horizontal="left" vertical="center" wrapText="1"/>
    </xf>
    <xf numFmtId="0" fontId="1" fillId="4" borderId="3" xfId="0" applyFont="1" applyFill="1" applyBorder="1" applyAlignment="1">
      <alignment horizontal="left" vertical="center" wrapText="1"/>
    </xf>
    <xf numFmtId="0" fontId="2" fillId="8" borderId="1" xfId="0"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8" borderId="9" xfId="0" applyFont="1" applyFill="1" applyBorder="1" applyAlignment="1">
      <alignment horizontal="center" vertical="center" wrapText="1"/>
    </xf>
    <xf numFmtId="0" fontId="2" fillId="8" borderId="10" xfId="0" applyFont="1" applyFill="1" applyBorder="1" applyAlignment="1">
      <alignment horizontal="center" vertical="center" wrapText="1"/>
    </xf>
    <xf numFmtId="0" fontId="2" fillId="8" borderId="7" xfId="0" applyFont="1" applyFill="1" applyBorder="1" applyAlignment="1">
      <alignment horizontal="center" vertical="center" wrapText="1"/>
    </xf>
    <xf numFmtId="0" fontId="2" fillId="8" borderId="8" xfId="0" applyFont="1" applyFill="1" applyBorder="1" applyAlignment="1">
      <alignment horizontal="center" vertical="center" wrapText="1"/>
    </xf>
    <xf numFmtId="0" fontId="2" fillId="8" borderId="11" xfId="0" applyFont="1" applyFill="1" applyBorder="1" applyAlignment="1">
      <alignment horizontal="center" vertical="center" wrapText="1"/>
    </xf>
    <xf numFmtId="0" fontId="2" fillId="8" borderId="12" xfId="0" applyFont="1" applyFill="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6" borderId="2"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8" borderId="5" xfId="0" applyFont="1" applyFill="1" applyBorder="1" applyAlignment="1">
      <alignment horizontal="center" vertical="center" wrapText="1"/>
    </xf>
    <xf numFmtId="0" fontId="2" fillId="8" borderId="6"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15" fillId="10" borderId="2" xfId="0" applyFont="1" applyFill="1" applyBorder="1" applyAlignment="1">
      <alignment horizontal="center" vertical="center" wrapText="1"/>
    </xf>
    <xf numFmtId="0" fontId="15" fillId="10" borderId="4" xfId="0" applyFont="1" applyFill="1" applyBorder="1" applyAlignment="1">
      <alignment horizontal="center" vertical="center" wrapText="1"/>
    </xf>
    <xf numFmtId="0" fontId="2" fillId="11" borderId="2" xfId="0" applyFont="1" applyFill="1" applyBorder="1" applyAlignment="1">
      <alignment horizontal="center" vertical="center" wrapText="1"/>
    </xf>
    <xf numFmtId="0" fontId="2" fillId="11" borderId="4" xfId="0" applyFont="1" applyFill="1" applyBorder="1" applyAlignment="1">
      <alignment horizontal="center" vertical="center" wrapText="1"/>
    </xf>
    <xf numFmtId="0" fontId="2" fillId="11" borderId="3" xfId="0" applyFont="1" applyFill="1" applyBorder="1" applyAlignment="1">
      <alignment horizontal="center" vertical="center" wrapText="1"/>
    </xf>
    <xf numFmtId="0" fontId="2" fillId="12" borderId="2" xfId="0" applyFont="1" applyFill="1" applyBorder="1" applyAlignment="1">
      <alignment horizontal="center" vertical="center" wrapText="1"/>
    </xf>
    <xf numFmtId="0" fontId="2" fillId="12" borderId="4" xfId="0" applyFont="1" applyFill="1" applyBorder="1" applyAlignment="1">
      <alignment horizontal="center" vertical="center" wrapText="1"/>
    </xf>
    <xf numFmtId="0" fontId="2" fillId="12" borderId="3"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2" fillId="7" borderId="4" xfId="0" applyFont="1" applyFill="1" applyBorder="1" applyAlignment="1">
      <alignment horizontal="center" vertical="center" wrapText="1"/>
    </xf>
    <xf numFmtId="0" fontId="2" fillId="7" borderId="3" xfId="0" applyFont="1" applyFill="1" applyBorder="1" applyAlignment="1">
      <alignment horizontal="center" vertical="center" wrapText="1"/>
    </xf>
    <xf numFmtId="0" fontId="2" fillId="13" borderId="2" xfId="0" applyFont="1" applyFill="1" applyBorder="1" applyAlignment="1">
      <alignment horizontal="center" vertical="center" wrapText="1"/>
    </xf>
    <xf numFmtId="0" fontId="2" fillId="13" borderId="4" xfId="0" applyFont="1" applyFill="1" applyBorder="1" applyAlignment="1">
      <alignment horizontal="center" vertical="center" wrapText="1"/>
    </xf>
    <xf numFmtId="0" fontId="2" fillId="13" borderId="3" xfId="0" applyFont="1" applyFill="1" applyBorder="1" applyAlignment="1">
      <alignment horizontal="center" vertical="center" wrapText="1"/>
    </xf>
    <xf numFmtId="0" fontId="22" fillId="14" borderId="1" xfId="0" applyFont="1" applyFill="1" applyBorder="1" applyAlignment="1">
      <alignment horizontal="center" vertical="center"/>
    </xf>
  </cellXfs>
  <cellStyles count="7">
    <cellStyle name="Hyperlink" xfId="3" xr:uid="{1D55959D-F84D-4E2D-A05E-5A368F848CBC}"/>
    <cellStyle name="Millares" xfId="6" builtinId="3"/>
    <cellStyle name="Millares [0] 2" xfId="2" xr:uid="{A55B6340-7462-4B71-A1F1-B87A22791436}"/>
    <cellStyle name="Millares 2" xfId="5" xr:uid="{4F8418B8-60AB-4D6B-A54B-91351B496585}"/>
    <cellStyle name="Normal" xfId="0" builtinId="0"/>
    <cellStyle name="Normal 2" xfId="4" xr:uid="{1281225E-161E-4B8A-B032-FE5332ABD8FF}"/>
    <cellStyle name="Porcentaje" xfId="1" builtinId="5"/>
  </cellStyles>
  <dxfs count="0"/>
  <tableStyles count="0" defaultTableStyle="TableStyleMedium2" defaultPivotStyle="PivotStyleLight16"/>
  <colors>
    <mruColors>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28574</xdr:colOff>
      <xdr:row>0</xdr:row>
      <xdr:rowOff>38099</xdr:rowOff>
    </xdr:from>
    <xdr:to>
      <xdr:col>1</xdr:col>
      <xdr:colOff>1181100</xdr:colOff>
      <xdr:row>0</xdr:row>
      <xdr:rowOff>695324</xdr:rowOff>
    </xdr:to>
    <xdr:pic>
      <xdr:nvPicPr>
        <xdr:cNvPr id="2" name="Imagen 1">
          <a:extLst>
            <a:ext uri="{FF2B5EF4-FFF2-40B4-BE49-F238E27FC236}">
              <a16:creationId xmlns:a16="http://schemas.microsoft.com/office/drawing/2014/main" id="{0D703797-4AAF-448D-A59A-0DA885684A1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8574" y="38099"/>
          <a:ext cx="1857376" cy="6572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R32"/>
  <sheetViews>
    <sheetView tabSelected="1" topLeftCell="P28" zoomScaleNormal="100" workbookViewId="0">
      <selection activeCell="W31" sqref="W31"/>
    </sheetView>
  </sheetViews>
  <sheetFormatPr defaultColWidth="10.85546875" defaultRowHeight="15"/>
  <cols>
    <col min="1" max="1" width="10.5703125" style="1" customWidth="1"/>
    <col min="2" max="3" width="42.85546875" style="1" customWidth="1"/>
    <col min="4" max="4" width="28.5703125" style="1" customWidth="1"/>
    <col min="5" max="6" width="42.85546875" style="1" customWidth="1"/>
    <col min="7" max="12" width="21.42578125" style="1" customWidth="1"/>
    <col min="13" max="16" width="10" style="1" customWidth="1"/>
    <col min="17" max="17" width="14.28515625" style="1" customWidth="1"/>
    <col min="18" max="21" width="21.42578125" style="1" customWidth="1"/>
    <col min="22" max="22" width="14.28515625" style="1" customWidth="1"/>
    <col min="23" max="23" width="14.28515625" style="98" customWidth="1"/>
    <col min="24" max="24" width="14.28515625" style="1" customWidth="1"/>
    <col min="25" max="25" width="48.5703125" style="1" customWidth="1"/>
    <col min="26" max="26" width="28.5703125" style="1" customWidth="1"/>
    <col min="27" max="29" width="14.28515625" style="1" customWidth="1"/>
    <col min="30" max="30" width="42.85546875" style="1" customWidth="1"/>
    <col min="31" max="31" width="28.5703125" style="1" customWidth="1"/>
    <col min="32" max="34" width="14.28515625" style="1" customWidth="1"/>
    <col min="35" max="35" width="42.85546875" style="1" customWidth="1"/>
    <col min="36" max="36" width="28.5703125" style="1" customWidth="1"/>
    <col min="37" max="39" width="14.28515625" style="1" customWidth="1"/>
    <col min="40" max="40" width="42.85546875" style="1" customWidth="1"/>
    <col min="41" max="41" width="28.5703125" style="1" customWidth="1"/>
    <col min="42" max="44" width="14.28515625" style="1" customWidth="1"/>
    <col min="45" max="46" width="16.5703125" style="1" customWidth="1"/>
    <col min="47" max="47" width="39.42578125" style="1" customWidth="1"/>
    <col min="48" max="16384" width="10.85546875" style="1"/>
  </cols>
  <sheetData>
    <row r="1" spans="1:44" s="6" customFormat="1" ht="61.5" customHeight="1">
      <c r="A1" s="107" t="s">
        <v>0</v>
      </c>
      <c r="B1" s="108"/>
      <c r="C1" s="108"/>
      <c r="D1" s="108"/>
      <c r="E1" s="108"/>
      <c r="F1" s="108"/>
      <c r="G1" s="108"/>
      <c r="H1" s="109" t="s">
        <v>1</v>
      </c>
      <c r="I1" s="110"/>
      <c r="W1" s="92"/>
    </row>
    <row r="2" spans="1:44" s="8" customFormat="1">
      <c r="A2" s="49"/>
      <c r="B2" s="13"/>
      <c r="C2" s="13"/>
      <c r="D2" s="13"/>
      <c r="E2" s="13"/>
      <c r="F2" s="13"/>
      <c r="G2" s="13"/>
      <c r="H2" s="13"/>
      <c r="I2" s="13"/>
      <c r="J2" s="13"/>
      <c r="K2" s="13"/>
      <c r="L2" s="13"/>
      <c r="M2" s="13"/>
      <c r="N2" s="7"/>
      <c r="O2" s="7"/>
      <c r="P2" s="7"/>
      <c r="Q2" s="7"/>
      <c r="W2" s="93"/>
    </row>
    <row r="3" spans="1:44" s="6" customFormat="1" ht="15" customHeight="1">
      <c r="A3" s="116" t="s">
        <v>2</v>
      </c>
      <c r="B3" s="117"/>
      <c r="C3" s="122" t="s">
        <v>3</v>
      </c>
      <c r="D3" s="123"/>
      <c r="F3" s="111" t="s">
        <v>4</v>
      </c>
      <c r="G3" s="111"/>
      <c r="H3" s="111"/>
      <c r="I3" s="111"/>
      <c r="W3" s="92"/>
    </row>
    <row r="4" spans="1:44" s="6" customFormat="1" ht="15" customHeight="1">
      <c r="A4" s="118"/>
      <c r="B4" s="119"/>
      <c r="C4" s="124"/>
      <c r="D4" s="125"/>
      <c r="F4" s="14" t="s">
        <v>5</v>
      </c>
      <c r="G4" s="14" t="s">
        <v>6</v>
      </c>
      <c r="H4" s="111" t="s">
        <v>6</v>
      </c>
      <c r="I4" s="111"/>
      <c r="W4" s="92"/>
    </row>
    <row r="5" spans="1:44" s="6" customFormat="1" ht="30.75" customHeight="1">
      <c r="A5" s="118"/>
      <c r="B5" s="119"/>
      <c r="C5" s="124"/>
      <c r="D5" s="125"/>
      <c r="F5" s="9">
        <v>1</v>
      </c>
      <c r="G5" s="88">
        <v>46052</v>
      </c>
      <c r="H5" s="106" t="s">
        <v>7</v>
      </c>
      <c r="I5" s="106"/>
      <c r="W5" s="92"/>
    </row>
    <row r="6" spans="1:44" s="6" customFormat="1" ht="40.5" customHeight="1">
      <c r="A6" s="120"/>
      <c r="B6" s="121"/>
      <c r="C6" s="126"/>
      <c r="D6" s="127"/>
      <c r="F6" s="9">
        <v>2</v>
      </c>
      <c r="G6" s="9" t="s">
        <v>8</v>
      </c>
      <c r="H6" s="106" t="s">
        <v>9</v>
      </c>
      <c r="I6" s="106"/>
      <c r="W6" s="92"/>
    </row>
    <row r="7" spans="1:44" s="6" customFormat="1" ht="15" customHeight="1">
      <c r="A7" s="112" t="s">
        <v>10</v>
      </c>
      <c r="B7" s="113"/>
      <c r="C7" s="114">
        <v>2026</v>
      </c>
      <c r="D7" s="115"/>
      <c r="F7" s="9"/>
      <c r="G7" s="9"/>
      <c r="H7" s="106"/>
      <c r="I7" s="106"/>
      <c r="W7" s="92"/>
    </row>
    <row r="8" spans="1:44" s="6" customFormat="1">
      <c r="W8" s="92"/>
    </row>
    <row r="9" spans="1:44" ht="37.5" customHeight="1">
      <c r="A9" s="112" t="s">
        <v>11</v>
      </c>
      <c r="B9" s="113"/>
      <c r="C9" s="133" t="s">
        <v>12</v>
      </c>
      <c r="D9" s="112" t="s">
        <v>13</v>
      </c>
      <c r="E9" s="113"/>
      <c r="F9" s="133" t="s">
        <v>14</v>
      </c>
      <c r="G9" s="128" t="s">
        <v>15</v>
      </c>
      <c r="H9" s="129"/>
      <c r="I9" s="129"/>
      <c r="J9" s="129"/>
      <c r="K9" s="129"/>
      <c r="L9" s="130" t="s">
        <v>16</v>
      </c>
      <c r="M9" s="131"/>
      <c r="N9" s="131"/>
      <c r="O9" s="131"/>
      <c r="P9" s="131"/>
      <c r="Q9" s="132"/>
      <c r="R9" s="135" t="s">
        <v>17</v>
      </c>
      <c r="S9" s="136"/>
      <c r="T9" s="136"/>
      <c r="U9" s="137"/>
      <c r="V9" s="149" t="s">
        <v>18</v>
      </c>
      <c r="W9" s="150"/>
      <c r="X9" s="150"/>
      <c r="Y9" s="150"/>
      <c r="Z9" s="151"/>
      <c r="AA9" s="146" t="s">
        <v>19</v>
      </c>
      <c r="AB9" s="147"/>
      <c r="AC9" s="147"/>
      <c r="AD9" s="147"/>
      <c r="AE9" s="148"/>
      <c r="AF9" s="143" t="s">
        <v>20</v>
      </c>
      <c r="AG9" s="144"/>
      <c r="AH9" s="144"/>
      <c r="AI9" s="144"/>
      <c r="AJ9" s="145"/>
      <c r="AK9" s="140" t="s">
        <v>21</v>
      </c>
      <c r="AL9" s="141"/>
      <c r="AM9" s="141"/>
      <c r="AN9" s="141"/>
      <c r="AO9" s="142"/>
      <c r="AP9" s="138" t="s">
        <v>22</v>
      </c>
      <c r="AQ9" s="139"/>
      <c r="AR9" s="139"/>
    </row>
    <row r="10" spans="1:44" s="23" customFormat="1" ht="30">
      <c r="A10" s="28" t="s">
        <v>23</v>
      </c>
      <c r="B10" s="28" t="s">
        <v>24</v>
      </c>
      <c r="C10" s="134"/>
      <c r="D10" s="28" t="s">
        <v>25</v>
      </c>
      <c r="E10" s="28" t="s">
        <v>26</v>
      </c>
      <c r="F10" s="134"/>
      <c r="G10" s="19" t="s">
        <v>27</v>
      </c>
      <c r="H10" s="19" t="s">
        <v>28</v>
      </c>
      <c r="I10" s="19" t="s">
        <v>29</v>
      </c>
      <c r="J10" s="19" t="s">
        <v>30</v>
      </c>
      <c r="K10" s="19" t="s">
        <v>31</v>
      </c>
      <c r="L10" s="20" t="s">
        <v>32</v>
      </c>
      <c r="M10" s="20" t="s">
        <v>33</v>
      </c>
      <c r="N10" s="20" t="s">
        <v>34</v>
      </c>
      <c r="O10" s="20" t="s">
        <v>35</v>
      </c>
      <c r="P10" s="20" t="s">
        <v>36</v>
      </c>
      <c r="Q10" s="20" t="s">
        <v>37</v>
      </c>
      <c r="R10" s="22" t="s">
        <v>38</v>
      </c>
      <c r="S10" s="22" t="s">
        <v>39</v>
      </c>
      <c r="T10" s="22" t="s">
        <v>40</v>
      </c>
      <c r="U10" s="22" t="s">
        <v>41</v>
      </c>
      <c r="V10" s="27" t="s">
        <v>42</v>
      </c>
      <c r="W10" s="27" t="s">
        <v>43</v>
      </c>
      <c r="X10" s="27" t="s">
        <v>17</v>
      </c>
      <c r="Y10" s="27" t="s">
        <v>44</v>
      </c>
      <c r="Z10" s="27" t="s">
        <v>45</v>
      </c>
      <c r="AA10" s="21" t="s">
        <v>42</v>
      </c>
      <c r="AB10" s="21" t="s">
        <v>43</v>
      </c>
      <c r="AC10" s="21" t="s">
        <v>17</v>
      </c>
      <c r="AD10" s="21" t="s">
        <v>44</v>
      </c>
      <c r="AE10" s="21" t="s">
        <v>45</v>
      </c>
      <c r="AF10" s="26" t="s">
        <v>42</v>
      </c>
      <c r="AG10" s="26" t="s">
        <v>43</v>
      </c>
      <c r="AH10" s="26" t="s">
        <v>17</v>
      </c>
      <c r="AI10" s="26" t="s">
        <v>44</v>
      </c>
      <c r="AJ10" s="26" t="s">
        <v>45</v>
      </c>
      <c r="AK10" s="25" t="s">
        <v>42</v>
      </c>
      <c r="AL10" s="25" t="s">
        <v>43</v>
      </c>
      <c r="AM10" s="25" t="s">
        <v>17</v>
      </c>
      <c r="AN10" s="25" t="s">
        <v>44</v>
      </c>
      <c r="AO10" s="25" t="s">
        <v>45</v>
      </c>
      <c r="AP10" s="24" t="s">
        <v>42</v>
      </c>
      <c r="AQ10" s="24" t="s">
        <v>43</v>
      </c>
      <c r="AR10" s="24" t="s">
        <v>17</v>
      </c>
    </row>
    <row r="11" spans="1:44" s="5" customFormat="1" ht="99.75">
      <c r="A11" s="65" t="s">
        <v>46</v>
      </c>
      <c r="B11" s="66" t="s">
        <v>47</v>
      </c>
      <c r="C11" s="11" t="s">
        <v>48</v>
      </c>
      <c r="D11" s="11" t="s">
        <v>49</v>
      </c>
      <c r="E11" s="11" t="s">
        <v>50</v>
      </c>
      <c r="F11" s="11" t="s">
        <v>51</v>
      </c>
      <c r="G11" s="12" t="s">
        <v>52</v>
      </c>
      <c r="H11" s="68" t="s">
        <v>53</v>
      </c>
      <c r="I11" s="69" t="s">
        <v>54</v>
      </c>
      <c r="J11" s="12" t="s">
        <v>55</v>
      </c>
      <c r="K11" s="66" t="s">
        <v>56</v>
      </c>
      <c r="L11" s="12" t="s">
        <v>57</v>
      </c>
      <c r="M11" s="82">
        <v>0</v>
      </c>
      <c r="N11" s="82">
        <v>0.1</v>
      </c>
      <c r="O11" s="82">
        <v>0.2</v>
      </c>
      <c r="P11" s="82">
        <v>0.25</v>
      </c>
      <c r="Q11" s="70">
        <f t="shared" ref="Q11:Q16" si="0">MAX(M11:P11)</f>
        <v>0.25</v>
      </c>
      <c r="R11" s="67" t="s">
        <v>58</v>
      </c>
      <c r="S11" s="67" t="s">
        <v>59</v>
      </c>
      <c r="T11" s="4" t="s">
        <v>60</v>
      </c>
      <c r="U11" s="4" t="s">
        <v>61</v>
      </c>
      <c r="V11" s="70">
        <f>M11</f>
        <v>0</v>
      </c>
      <c r="W11" s="95">
        <v>0</v>
      </c>
      <c r="X11" s="75">
        <f t="shared" ref="X11:X19" si="1">IFERROR(IF(W11/V11&gt;1,1,W11/V11),0)</f>
        <v>0</v>
      </c>
      <c r="Y11" s="99" t="s">
        <v>62</v>
      </c>
      <c r="Z11" s="67" t="s">
        <v>58</v>
      </c>
      <c r="AA11" s="70">
        <f>N11</f>
        <v>0.1</v>
      </c>
      <c r="AB11" s="74"/>
      <c r="AC11" s="75">
        <f t="shared" ref="AC11:AC19" si="2">IFERROR(IF(AB11/AA11&gt;1,1,AB11/AA11),0)</f>
        <v>0</v>
      </c>
      <c r="AD11" s="67"/>
      <c r="AE11" s="67"/>
      <c r="AF11" s="70">
        <f>O11</f>
        <v>0.2</v>
      </c>
      <c r="AG11" s="74"/>
      <c r="AH11" s="75">
        <f t="shared" ref="AH11:AH19" si="3">IFERROR(IF(AG11/AF11&gt;1,1,AG11/AF11),0)</f>
        <v>0</v>
      </c>
      <c r="AI11" s="67"/>
      <c r="AJ11" s="67"/>
      <c r="AK11" s="70">
        <f>P11</f>
        <v>0.25</v>
      </c>
      <c r="AL11" s="74"/>
      <c r="AM11" s="75">
        <f t="shared" ref="AM11:AM19" si="4">IFERROR(IF(AL11/AK11&gt;1,1,AL11/AK11),0)</f>
        <v>0</v>
      </c>
      <c r="AN11" s="67"/>
      <c r="AO11" s="67"/>
      <c r="AP11" s="78">
        <f>Q11</f>
        <v>0.25</v>
      </c>
      <c r="AQ11" s="76"/>
      <c r="AR11" s="77">
        <f t="shared" ref="AR11:AR19" si="5">IFERROR(IF(AQ11/AP11&gt;1,1,AQ11/AP11),0)</f>
        <v>0</v>
      </c>
    </row>
    <row r="12" spans="1:44" s="5" customFormat="1" ht="150">
      <c r="A12" s="65" t="s">
        <v>63</v>
      </c>
      <c r="B12" s="66" t="s">
        <v>64</v>
      </c>
      <c r="C12" s="11" t="s">
        <v>65</v>
      </c>
      <c r="D12" s="11" t="s">
        <v>49</v>
      </c>
      <c r="E12" s="11" t="s">
        <v>66</v>
      </c>
      <c r="F12" s="11" t="s">
        <v>51</v>
      </c>
      <c r="G12" s="12" t="s">
        <v>67</v>
      </c>
      <c r="H12" s="68" t="s">
        <v>68</v>
      </c>
      <c r="I12" s="69" t="s">
        <v>54</v>
      </c>
      <c r="J12" s="12" t="s">
        <v>69</v>
      </c>
      <c r="K12" s="66" t="s">
        <v>70</v>
      </c>
      <c r="L12" s="12" t="s">
        <v>57</v>
      </c>
      <c r="M12" s="82">
        <v>0.15</v>
      </c>
      <c r="N12" s="82">
        <v>0.37</v>
      </c>
      <c r="O12" s="82">
        <v>0.51</v>
      </c>
      <c r="P12" s="82">
        <v>0.72</v>
      </c>
      <c r="Q12" s="70">
        <f t="shared" si="0"/>
        <v>0.72</v>
      </c>
      <c r="R12" s="72" t="s">
        <v>71</v>
      </c>
      <c r="S12" s="72" t="s">
        <v>72</v>
      </c>
      <c r="T12" s="4" t="s">
        <v>60</v>
      </c>
      <c r="U12" s="4" t="s">
        <v>61</v>
      </c>
      <c r="V12" s="71">
        <f t="shared" ref="V12:V19" si="6">M12</f>
        <v>0.15</v>
      </c>
      <c r="W12" s="90">
        <v>8.5</v>
      </c>
      <c r="X12" s="75">
        <f t="shared" si="1"/>
        <v>1</v>
      </c>
      <c r="Y12" s="99" t="s">
        <v>73</v>
      </c>
      <c r="Z12" s="91" t="s">
        <v>74</v>
      </c>
      <c r="AA12" s="71">
        <f t="shared" ref="AA12:AA19" si="7">N12</f>
        <v>0.37</v>
      </c>
      <c r="AB12" s="41"/>
      <c r="AC12" s="75">
        <f t="shared" si="2"/>
        <v>0</v>
      </c>
      <c r="AD12" s="4"/>
      <c r="AE12" s="4"/>
      <c r="AF12" s="71">
        <f t="shared" ref="AF12:AF19" si="8">O12</f>
        <v>0.51</v>
      </c>
      <c r="AG12" s="41"/>
      <c r="AH12" s="75">
        <f t="shared" si="3"/>
        <v>0</v>
      </c>
      <c r="AI12" s="4"/>
      <c r="AJ12" s="4"/>
      <c r="AK12" s="71">
        <f t="shared" ref="AK12:AK19" si="9">P12</f>
        <v>0.72</v>
      </c>
      <c r="AL12" s="41"/>
      <c r="AM12" s="75">
        <f t="shared" si="4"/>
        <v>0</v>
      </c>
      <c r="AN12" s="4"/>
      <c r="AO12" s="4"/>
      <c r="AP12" s="79">
        <f t="shared" ref="AP12:AP19" si="10">Q12</f>
        <v>0.72</v>
      </c>
      <c r="AQ12" s="46"/>
      <c r="AR12" s="77">
        <f t="shared" si="5"/>
        <v>0</v>
      </c>
    </row>
    <row r="13" spans="1:44" s="5" customFormat="1" ht="166.5">
      <c r="A13" s="65" t="s">
        <v>75</v>
      </c>
      <c r="B13" s="66" t="s">
        <v>76</v>
      </c>
      <c r="C13" s="11" t="s">
        <v>65</v>
      </c>
      <c r="D13" s="11" t="s">
        <v>49</v>
      </c>
      <c r="E13" s="11" t="s">
        <v>66</v>
      </c>
      <c r="F13" s="11" t="s">
        <v>51</v>
      </c>
      <c r="G13" s="12" t="s">
        <v>67</v>
      </c>
      <c r="H13" s="68" t="s">
        <v>77</v>
      </c>
      <c r="I13" s="69" t="s">
        <v>54</v>
      </c>
      <c r="J13" s="12" t="s">
        <v>78</v>
      </c>
      <c r="K13" s="66" t="s">
        <v>79</v>
      </c>
      <c r="L13" s="12" t="s">
        <v>57</v>
      </c>
      <c r="M13" s="82">
        <v>0.15</v>
      </c>
      <c r="N13" s="82">
        <v>0.33</v>
      </c>
      <c r="O13" s="82">
        <v>0.5</v>
      </c>
      <c r="P13" s="82">
        <v>0.69</v>
      </c>
      <c r="Q13" s="70">
        <f t="shared" si="0"/>
        <v>0.69</v>
      </c>
      <c r="R13" s="72" t="s">
        <v>71</v>
      </c>
      <c r="S13" s="72" t="s">
        <v>72</v>
      </c>
      <c r="T13" s="4" t="s">
        <v>60</v>
      </c>
      <c r="U13" s="4" t="s">
        <v>61</v>
      </c>
      <c r="V13" s="71">
        <f t="shared" si="6"/>
        <v>0.15</v>
      </c>
      <c r="W13" s="90">
        <v>23.9</v>
      </c>
      <c r="X13" s="75">
        <f t="shared" si="1"/>
        <v>1</v>
      </c>
      <c r="Y13" s="99" t="s">
        <v>80</v>
      </c>
      <c r="Z13" s="91" t="s">
        <v>74</v>
      </c>
      <c r="AA13" s="71">
        <f t="shared" si="7"/>
        <v>0.33</v>
      </c>
      <c r="AB13" s="41"/>
      <c r="AC13" s="75">
        <f t="shared" si="2"/>
        <v>0</v>
      </c>
      <c r="AD13" s="4"/>
      <c r="AE13" s="4"/>
      <c r="AF13" s="71">
        <f t="shared" si="8"/>
        <v>0.5</v>
      </c>
      <c r="AG13" s="41"/>
      <c r="AH13" s="75">
        <f t="shared" si="3"/>
        <v>0</v>
      </c>
      <c r="AI13" s="4"/>
      <c r="AJ13" s="4"/>
      <c r="AK13" s="71">
        <f t="shared" si="9"/>
        <v>0.69</v>
      </c>
      <c r="AL13" s="41"/>
      <c r="AM13" s="75">
        <f t="shared" si="4"/>
        <v>0</v>
      </c>
      <c r="AN13" s="4"/>
      <c r="AO13" s="4"/>
      <c r="AP13" s="79">
        <f t="shared" si="10"/>
        <v>0.69</v>
      </c>
      <c r="AQ13" s="46"/>
      <c r="AR13" s="77">
        <f t="shared" si="5"/>
        <v>0</v>
      </c>
    </row>
    <row r="14" spans="1:44" s="5" customFormat="1" ht="216">
      <c r="A14" s="65" t="s">
        <v>81</v>
      </c>
      <c r="B14" s="66" t="s">
        <v>82</v>
      </c>
      <c r="C14" s="11" t="s">
        <v>65</v>
      </c>
      <c r="D14" s="11" t="s">
        <v>49</v>
      </c>
      <c r="E14" s="11" t="s">
        <v>83</v>
      </c>
      <c r="F14" s="11" t="s">
        <v>84</v>
      </c>
      <c r="G14" s="12" t="s">
        <v>67</v>
      </c>
      <c r="H14" s="68" t="s">
        <v>85</v>
      </c>
      <c r="I14" s="69" t="s">
        <v>54</v>
      </c>
      <c r="J14" s="12" t="s">
        <v>86</v>
      </c>
      <c r="K14" s="66" t="s">
        <v>87</v>
      </c>
      <c r="L14" s="12" t="s">
        <v>57</v>
      </c>
      <c r="M14" s="82">
        <v>0.45</v>
      </c>
      <c r="N14" s="82">
        <v>0.6</v>
      </c>
      <c r="O14" s="82">
        <v>0.8</v>
      </c>
      <c r="P14" s="82">
        <v>0.92</v>
      </c>
      <c r="Q14" s="70">
        <f t="shared" si="0"/>
        <v>0.92</v>
      </c>
      <c r="R14" s="67" t="s">
        <v>71</v>
      </c>
      <c r="S14" s="67" t="s">
        <v>88</v>
      </c>
      <c r="T14" s="4" t="s">
        <v>60</v>
      </c>
      <c r="U14" s="4" t="s">
        <v>61</v>
      </c>
      <c r="V14" s="70">
        <f t="shared" si="6"/>
        <v>0.45</v>
      </c>
      <c r="W14" s="90">
        <v>36.590000000000003</v>
      </c>
      <c r="X14" s="85">
        <f t="shared" si="1"/>
        <v>1</v>
      </c>
      <c r="Y14" s="99" t="s">
        <v>89</v>
      </c>
      <c r="Z14" s="91" t="s">
        <v>74</v>
      </c>
      <c r="AA14" s="70">
        <f t="shared" si="7"/>
        <v>0.6</v>
      </c>
      <c r="AB14" s="41"/>
      <c r="AC14" s="85">
        <f t="shared" si="2"/>
        <v>0</v>
      </c>
      <c r="AD14" s="4"/>
      <c r="AE14" s="4"/>
      <c r="AF14" s="70">
        <f t="shared" si="8"/>
        <v>0.8</v>
      </c>
      <c r="AG14" s="41"/>
      <c r="AH14" s="85">
        <f t="shared" si="3"/>
        <v>0</v>
      </c>
      <c r="AI14" s="4"/>
      <c r="AJ14" s="4"/>
      <c r="AK14" s="70">
        <f t="shared" si="9"/>
        <v>0.92</v>
      </c>
      <c r="AL14" s="41"/>
      <c r="AM14" s="85">
        <f t="shared" si="4"/>
        <v>0</v>
      </c>
      <c r="AN14" s="4"/>
      <c r="AO14" s="4"/>
      <c r="AP14" s="78">
        <f t="shared" si="10"/>
        <v>0.92</v>
      </c>
      <c r="AQ14" s="46"/>
      <c r="AR14" s="86">
        <f t="shared" si="5"/>
        <v>0</v>
      </c>
    </row>
    <row r="15" spans="1:44" s="5" customFormat="1" ht="117">
      <c r="A15" s="65" t="s">
        <v>90</v>
      </c>
      <c r="B15" s="66" t="s">
        <v>91</v>
      </c>
      <c r="C15" s="11" t="s">
        <v>65</v>
      </c>
      <c r="D15" s="11" t="s">
        <v>49</v>
      </c>
      <c r="E15" s="11" t="s">
        <v>83</v>
      </c>
      <c r="F15" s="11" t="s">
        <v>84</v>
      </c>
      <c r="G15" s="12" t="s">
        <v>67</v>
      </c>
      <c r="H15" s="68" t="s">
        <v>92</v>
      </c>
      <c r="I15" s="69" t="s">
        <v>54</v>
      </c>
      <c r="J15" s="12" t="s">
        <v>93</v>
      </c>
      <c r="K15" s="66" t="s">
        <v>94</v>
      </c>
      <c r="L15" s="12" t="s">
        <v>57</v>
      </c>
      <c r="M15" s="82">
        <v>0.15</v>
      </c>
      <c r="N15" s="82">
        <v>0.38</v>
      </c>
      <c r="O15" s="82">
        <v>0.73</v>
      </c>
      <c r="P15" s="87">
        <v>0.98499999999999999</v>
      </c>
      <c r="Q15" s="70">
        <f t="shared" si="0"/>
        <v>0.98499999999999999</v>
      </c>
      <c r="R15" s="67" t="s">
        <v>71</v>
      </c>
      <c r="S15" s="67" t="s">
        <v>72</v>
      </c>
      <c r="T15" s="4" t="s">
        <v>60</v>
      </c>
      <c r="U15" s="4" t="s">
        <v>61</v>
      </c>
      <c r="V15" s="70">
        <f t="shared" si="6"/>
        <v>0.15</v>
      </c>
      <c r="W15" s="90">
        <v>27.09</v>
      </c>
      <c r="X15" s="85">
        <f t="shared" si="1"/>
        <v>1</v>
      </c>
      <c r="Y15" s="99" t="s">
        <v>95</v>
      </c>
      <c r="Z15" s="91" t="s">
        <v>74</v>
      </c>
      <c r="AA15" s="70">
        <f t="shared" si="7"/>
        <v>0.38</v>
      </c>
      <c r="AB15" s="41"/>
      <c r="AC15" s="85">
        <f t="shared" si="2"/>
        <v>0</v>
      </c>
      <c r="AD15" s="4"/>
      <c r="AE15" s="4"/>
      <c r="AF15" s="70">
        <f t="shared" si="8"/>
        <v>0.73</v>
      </c>
      <c r="AG15" s="41"/>
      <c r="AH15" s="85">
        <f t="shared" si="3"/>
        <v>0</v>
      </c>
      <c r="AI15" s="4"/>
      <c r="AJ15" s="4"/>
      <c r="AK15" s="70">
        <f t="shared" si="9"/>
        <v>0.98499999999999999</v>
      </c>
      <c r="AL15" s="41"/>
      <c r="AM15" s="85">
        <f t="shared" si="4"/>
        <v>0</v>
      </c>
      <c r="AN15" s="4"/>
      <c r="AO15" s="4"/>
      <c r="AP15" s="78">
        <f t="shared" si="10"/>
        <v>0.98499999999999999</v>
      </c>
      <c r="AQ15" s="46"/>
      <c r="AR15" s="86">
        <f t="shared" si="5"/>
        <v>0</v>
      </c>
    </row>
    <row r="16" spans="1:44" s="5" customFormat="1" ht="117">
      <c r="A16" s="65" t="s">
        <v>96</v>
      </c>
      <c r="B16" s="66" t="s">
        <v>97</v>
      </c>
      <c r="C16" s="11" t="s">
        <v>65</v>
      </c>
      <c r="D16" s="11" t="s">
        <v>49</v>
      </c>
      <c r="E16" s="11" t="s">
        <v>66</v>
      </c>
      <c r="F16" s="11" t="s">
        <v>84</v>
      </c>
      <c r="G16" s="12" t="s">
        <v>67</v>
      </c>
      <c r="H16" s="68" t="s">
        <v>98</v>
      </c>
      <c r="I16" s="69" t="s">
        <v>54</v>
      </c>
      <c r="J16" s="12" t="s">
        <v>99</v>
      </c>
      <c r="K16" s="66" t="s">
        <v>100</v>
      </c>
      <c r="L16" s="12" t="s">
        <v>57</v>
      </c>
      <c r="M16" s="82">
        <v>0.04</v>
      </c>
      <c r="N16" s="82">
        <v>0.15</v>
      </c>
      <c r="O16" s="82">
        <v>0.35</v>
      </c>
      <c r="P16" s="82">
        <v>0.52</v>
      </c>
      <c r="Q16" s="70">
        <f t="shared" si="0"/>
        <v>0.52</v>
      </c>
      <c r="R16" s="67" t="s">
        <v>71</v>
      </c>
      <c r="S16" s="67" t="s">
        <v>72</v>
      </c>
      <c r="T16" s="4" t="s">
        <v>60</v>
      </c>
      <c r="U16" s="4" t="s">
        <v>61</v>
      </c>
      <c r="V16" s="70">
        <f t="shared" si="6"/>
        <v>0.04</v>
      </c>
      <c r="W16" s="90">
        <v>4.2699999999999996</v>
      </c>
      <c r="X16" s="85">
        <f t="shared" si="1"/>
        <v>1</v>
      </c>
      <c r="Y16" s="99" t="s">
        <v>101</v>
      </c>
      <c r="Z16" s="91" t="s">
        <v>74</v>
      </c>
      <c r="AA16" s="70">
        <f t="shared" si="7"/>
        <v>0.15</v>
      </c>
      <c r="AB16" s="41"/>
      <c r="AC16" s="85">
        <f t="shared" si="2"/>
        <v>0</v>
      </c>
      <c r="AD16" s="4"/>
      <c r="AE16" s="4"/>
      <c r="AF16" s="70">
        <f t="shared" si="8"/>
        <v>0.35</v>
      </c>
      <c r="AG16" s="41"/>
      <c r="AH16" s="85">
        <f t="shared" si="3"/>
        <v>0</v>
      </c>
      <c r="AI16" s="4"/>
      <c r="AJ16" s="4"/>
      <c r="AK16" s="70">
        <f t="shared" si="9"/>
        <v>0.52</v>
      </c>
      <c r="AL16" s="41"/>
      <c r="AM16" s="85">
        <f t="shared" si="4"/>
        <v>0</v>
      </c>
      <c r="AN16" s="4"/>
      <c r="AO16" s="4"/>
      <c r="AP16" s="78">
        <f t="shared" si="10"/>
        <v>0.52</v>
      </c>
      <c r="AQ16" s="46"/>
      <c r="AR16" s="86">
        <f t="shared" si="5"/>
        <v>0</v>
      </c>
    </row>
    <row r="17" spans="1:44" s="5" customFormat="1" ht="315.75">
      <c r="A17" s="65" t="s">
        <v>102</v>
      </c>
      <c r="B17" s="66" t="s">
        <v>103</v>
      </c>
      <c r="C17" s="11" t="s">
        <v>65</v>
      </c>
      <c r="D17" s="11" t="s">
        <v>49</v>
      </c>
      <c r="E17" s="11" t="s">
        <v>83</v>
      </c>
      <c r="F17" s="11" t="s">
        <v>84</v>
      </c>
      <c r="G17" s="12" t="s">
        <v>67</v>
      </c>
      <c r="H17" s="68" t="s">
        <v>104</v>
      </c>
      <c r="I17" s="69" t="s">
        <v>54</v>
      </c>
      <c r="J17" s="12" t="s">
        <v>105</v>
      </c>
      <c r="K17" s="66" t="s">
        <v>106</v>
      </c>
      <c r="L17" s="12" t="s">
        <v>107</v>
      </c>
      <c r="M17" s="82">
        <v>0.98</v>
      </c>
      <c r="N17" s="82">
        <v>0.98</v>
      </c>
      <c r="O17" s="82">
        <v>0.98</v>
      </c>
      <c r="P17" s="82">
        <v>0.98</v>
      </c>
      <c r="Q17" s="70">
        <f>AVERAGE(M17:P17)</f>
        <v>0.98</v>
      </c>
      <c r="R17" s="67" t="s">
        <v>71</v>
      </c>
      <c r="S17" s="67" t="s">
        <v>108</v>
      </c>
      <c r="T17" s="4" t="s">
        <v>60</v>
      </c>
      <c r="U17" s="4" t="s">
        <v>61</v>
      </c>
      <c r="V17" s="70">
        <f t="shared" si="6"/>
        <v>0.98</v>
      </c>
      <c r="W17" s="90">
        <v>99.17</v>
      </c>
      <c r="X17" s="85">
        <f t="shared" si="1"/>
        <v>1</v>
      </c>
      <c r="Y17" s="99" t="s">
        <v>109</v>
      </c>
      <c r="Z17" s="67" t="s">
        <v>71</v>
      </c>
      <c r="AA17" s="70">
        <f t="shared" si="7"/>
        <v>0.98</v>
      </c>
      <c r="AB17" s="41"/>
      <c r="AC17" s="85">
        <f t="shared" si="2"/>
        <v>0</v>
      </c>
      <c r="AD17" s="4"/>
      <c r="AE17" s="4"/>
      <c r="AF17" s="70">
        <f t="shared" si="8"/>
        <v>0.98</v>
      </c>
      <c r="AG17" s="41"/>
      <c r="AH17" s="85">
        <f t="shared" si="3"/>
        <v>0</v>
      </c>
      <c r="AI17" s="4"/>
      <c r="AJ17" s="4"/>
      <c r="AK17" s="70">
        <f t="shared" si="9"/>
        <v>0.98</v>
      </c>
      <c r="AL17" s="41"/>
      <c r="AM17" s="85">
        <f t="shared" si="4"/>
        <v>0</v>
      </c>
      <c r="AN17" s="4"/>
      <c r="AO17" s="4"/>
      <c r="AP17" s="78">
        <f t="shared" si="10"/>
        <v>0.98</v>
      </c>
      <c r="AQ17" s="46"/>
      <c r="AR17" s="86">
        <f t="shared" si="5"/>
        <v>0</v>
      </c>
    </row>
    <row r="18" spans="1:44" s="5" customFormat="1" ht="232.5">
      <c r="A18" s="65" t="s">
        <v>110</v>
      </c>
      <c r="B18" s="66" t="s">
        <v>111</v>
      </c>
      <c r="C18" s="11" t="s">
        <v>65</v>
      </c>
      <c r="D18" s="11" t="s">
        <v>49</v>
      </c>
      <c r="E18" s="11" t="s">
        <v>50</v>
      </c>
      <c r="F18" s="11" t="s">
        <v>51</v>
      </c>
      <c r="G18" s="12" t="s">
        <v>67</v>
      </c>
      <c r="H18" s="68" t="s">
        <v>112</v>
      </c>
      <c r="I18" s="69" t="s">
        <v>54</v>
      </c>
      <c r="J18" s="12" t="s">
        <v>113</v>
      </c>
      <c r="K18" s="66" t="s">
        <v>114</v>
      </c>
      <c r="L18" s="12" t="s">
        <v>57</v>
      </c>
      <c r="M18" s="82">
        <v>0.9</v>
      </c>
      <c r="N18" s="82">
        <v>0.93</v>
      </c>
      <c r="O18" s="82">
        <v>0.97</v>
      </c>
      <c r="P18" s="82">
        <v>1</v>
      </c>
      <c r="Q18" s="70">
        <f>MAX(M18:P18)</f>
        <v>1</v>
      </c>
      <c r="R18" s="72" t="s">
        <v>71</v>
      </c>
      <c r="S18" s="72" t="s">
        <v>115</v>
      </c>
      <c r="T18" s="4" t="s">
        <v>60</v>
      </c>
      <c r="U18" s="4" t="s">
        <v>61</v>
      </c>
      <c r="V18" s="71">
        <f t="shared" si="6"/>
        <v>0.9</v>
      </c>
      <c r="W18" s="90">
        <v>90</v>
      </c>
      <c r="X18" s="75">
        <f t="shared" si="1"/>
        <v>1</v>
      </c>
      <c r="Y18" s="99" t="s">
        <v>116</v>
      </c>
      <c r="Z18" s="72" t="s">
        <v>71</v>
      </c>
      <c r="AA18" s="71">
        <f t="shared" si="7"/>
        <v>0.93</v>
      </c>
      <c r="AB18" s="41"/>
      <c r="AC18" s="75">
        <f t="shared" si="2"/>
        <v>0</v>
      </c>
      <c r="AD18" s="4"/>
      <c r="AE18" s="4"/>
      <c r="AF18" s="71">
        <f t="shared" si="8"/>
        <v>0.97</v>
      </c>
      <c r="AG18" s="41"/>
      <c r="AH18" s="75">
        <f t="shared" si="3"/>
        <v>0</v>
      </c>
      <c r="AI18" s="4"/>
      <c r="AJ18" s="4"/>
      <c r="AK18" s="71">
        <f t="shared" si="9"/>
        <v>1</v>
      </c>
      <c r="AL18" s="41"/>
      <c r="AM18" s="75">
        <f t="shared" si="4"/>
        <v>0</v>
      </c>
      <c r="AN18" s="4"/>
      <c r="AO18" s="4"/>
      <c r="AP18" s="79">
        <f t="shared" si="10"/>
        <v>1</v>
      </c>
      <c r="AQ18" s="46"/>
      <c r="AR18" s="77">
        <f t="shared" si="5"/>
        <v>0</v>
      </c>
    </row>
    <row r="19" spans="1:44" s="5" customFormat="1" ht="150">
      <c r="A19" s="65" t="s">
        <v>117</v>
      </c>
      <c r="B19" s="66" t="s">
        <v>118</v>
      </c>
      <c r="C19" s="11" t="s">
        <v>48</v>
      </c>
      <c r="D19" s="11" t="s">
        <v>119</v>
      </c>
      <c r="E19" s="11" t="s">
        <v>119</v>
      </c>
      <c r="F19" s="11" t="s">
        <v>120</v>
      </c>
      <c r="G19" s="12" t="s">
        <v>67</v>
      </c>
      <c r="H19" s="68" t="s">
        <v>121</v>
      </c>
      <c r="I19" s="69" t="s">
        <v>121</v>
      </c>
      <c r="J19" s="12" t="s">
        <v>122</v>
      </c>
      <c r="K19" s="66" t="s">
        <v>123</v>
      </c>
      <c r="L19" s="12" t="s">
        <v>124</v>
      </c>
      <c r="M19" s="83">
        <v>2000</v>
      </c>
      <c r="N19" s="83">
        <v>4000</v>
      </c>
      <c r="O19" s="83">
        <v>4000</v>
      </c>
      <c r="P19" s="83">
        <v>2000</v>
      </c>
      <c r="Q19" s="73">
        <f t="shared" ref="Q19" si="11">SUM(M19:P19)</f>
        <v>12000</v>
      </c>
      <c r="R19" s="72" t="s">
        <v>125</v>
      </c>
      <c r="S19" s="72" t="s">
        <v>126</v>
      </c>
      <c r="T19" s="4" t="s">
        <v>60</v>
      </c>
      <c r="U19" s="4" t="s">
        <v>127</v>
      </c>
      <c r="V19" s="73">
        <f t="shared" si="6"/>
        <v>2000</v>
      </c>
      <c r="W19" s="99">
        <v>4638</v>
      </c>
      <c r="X19" s="75">
        <f t="shared" si="1"/>
        <v>1</v>
      </c>
      <c r="Y19" s="99" t="s">
        <v>128</v>
      </c>
      <c r="Z19" s="101" t="s">
        <v>125</v>
      </c>
      <c r="AA19" s="73">
        <f t="shared" si="7"/>
        <v>4000</v>
      </c>
      <c r="AB19" s="41"/>
      <c r="AC19" s="75">
        <f t="shared" si="2"/>
        <v>0</v>
      </c>
      <c r="AD19" s="4"/>
      <c r="AE19" s="4"/>
      <c r="AF19" s="73">
        <f t="shared" si="8"/>
        <v>4000</v>
      </c>
      <c r="AG19" s="41"/>
      <c r="AH19" s="75">
        <f t="shared" si="3"/>
        <v>0</v>
      </c>
      <c r="AI19" s="4"/>
      <c r="AJ19" s="4"/>
      <c r="AK19" s="73">
        <f t="shared" si="9"/>
        <v>2000</v>
      </c>
      <c r="AL19" s="41"/>
      <c r="AM19" s="75">
        <f t="shared" si="4"/>
        <v>0</v>
      </c>
      <c r="AN19" s="4"/>
      <c r="AO19" s="4"/>
      <c r="AP19" s="80">
        <f t="shared" si="10"/>
        <v>12000</v>
      </c>
      <c r="AQ19" s="46"/>
      <c r="AR19" s="77">
        <f t="shared" si="5"/>
        <v>0</v>
      </c>
    </row>
    <row r="20" spans="1:44" s="5" customFormat="1" ht="182.25">
      <c r="A20" s="65" t="s">
        <v>129</v>
      </c>
      <c r="B20" s="66" t="s">
        <v>130</v>
      </c>
      <c r="C20" s="11" t="s">
        <v>48</v>
      </c>
      <c r="D20" s="11" t="s">
        <v>119</v>
      </c>
      <c r="E20" s="11" t="s">
        <v>119</v>
      </c>
      <c r="F20" s="11" t="s">
        <v>120</v>
      </c>
      <c r="G20" s="12" t="s">
        <v>67</v>
      </c>
      <c r="H20" s="68" t="s">
        <v>131</v>
      </c>
      <c r="I20" s="69" t="s">
        <v>132</v>
      </c>
      <c r="J20" s="12" t="s">
        <v>133</v>
      </c>
      <c r="K20" s="66" t="s">
        <v>134</v>
      </c>
      <c r="L20" s="12" t="s">
        <v>124</v>
      </c>
      <c r="M20" s="83">
        <v>5</v>
      </c>
      <c r="N20" s="83">
        <v>25</v>
      </c>
      <c r="O20" s="83">
        <v>45</v>
      </c>
      <c r="P20" s="83">
        <v>25</v>
      </c>
      <c r="Q20" s="73">
        <f>SUM(M20:P20)</f>
        <v>100</v>
      </c>
      <c r="R20" s="72" t="s">
        <v>135</v>
      </c>
      <c r="S20" s="72" t="s">
        <v>136</v>
      </c>
      <c r="T20" s="4" t="s">
        <v>60</v>
      </c>
      <c r="U20" s="4" t="s">
        <v>127</v>
      </c>
      <c r="V20" s="73">
        <f>M20</f>
        <v>5</v>
      </c>
      <c r="W20" s="90">
        <v>5</v>
      </c>
      <c r="X20" s="75">
        <f>IFERROR(IF(W20/V20&gt;1,1,W20/V20),0)</f>
        <v>1</v>
      </c>
      <c r="Y20" s="99" t="s">
        <v>137</v>
      </c>
      <c r="Z20" s="72" t="s">
        <v>135</v>
      </c>
      <c r="AA20" s="73">
        <f>N20</f>
        <v>25</v>
      </c>
      <c r="AB20" s="41"/>
      <c r="AC20" s="75">
        <f>IFERROR(IF(AB20/AA20&gt;1,1,AB20/AA20),0)</f>
        <v>0</v>
      </c>
      <c r="AD20" s="4"/>
      <c r="AE20" s="4"/>
      <c r="AF20" s="73">
        <f>O20</f>
        <v>45</v>
      </c>
      <c r="AG20" s="41"/>
      <c r="AH20" s="75">
        <f>IFERROR(IF(AG20/AF20&gt;1,1,AG20/AF20),0)</f>
        <v>0</v>
      </c>
      <c r="AI20" s="4"/>
      <c r="AJ20" s="4"/>
      <c r="AK20" s="73">
        <f>P20</f>
        <v>25</v>
      </c>
      <c r="AL20" s="41"/>
      <c r="AM20" s="75">
        <f>IFERROR(IF(AL20/AK20&gt;1,1,AL20/AK20),0)</f>
        <v>0</v>
      </c>
      <c r="AN20" s="4"/>
      <c r="AO20" s="4"/>
      <c r="AP20" s="80">
        <f>Q20</f>
        <v>100</v>
      </c>
      <c r="AQ20" s="46"/>
      <c r="AR20" s="77">
        <f>IFERROR(IF(AQ20/AP20&gt;1,1,AQ20/AP20),0)</f>
        <v>0</v>
      </c>
    </row>
    <row r="21" spans="1:44" s="5" customFormat="1" ht="182.25">
      <c r="A21" s="65" t="s">
        <v>138</v>
      </c>
      <c r="B21" s="66" t="s">
        <v>139</v>
      </c>
      <c r="C21" s="11" t="s">
        <v>48</v>
      </c>
      <c r="D21" s="11" t="s">
        <v>119</v>
      </c>
      <c r="E21" s="11" t="s">
        <v>119</v>
      </c>
      <c r="F21" s="11" t="s">
        <v>120</v>
      </c>
      <c r="G21" s="12" t="s">
        <v>67</v>
      </c>
      <c r="H21" s="68" t="s">
        <v>140</v>
      </c>
      <c r="I21" s="69" t="s">
        <v>141</v>
      </c>
      <c r="J21" s="12" t="s">
        <v>142</v>
      </c>
      <c r="K21" s="66" t="s">
        <v>143</v>
      </c>
      <c r="L21" s="12" t="s">
        <v>124</v>
      </c>
      <c r="M21" s="84">
        <v>5</v>
      </c>
      <c r="N21" s="84">
        <v>40</v>
      </c>
      <c r="O21" s="84">
        <v>40</v>
      </c>
      <c r="P21" s="84">
        <v>42</v>
      </c>
      <c r="Q21" s="73">
        <f>SUM(M21:P21)</f>
        <v>127</v>
      </c>
      <c r="R21" s="72" t="s">
        <v>135</v>
      </c>
      <c r="S21" s="72" t="s">
        <v>136</v>
      </c>
      <c r="T21" s="4" t="s">
        <v>60</v>
      </c>
      <c r="U21" s="4" t="s">
        <v>127</v>
      </c>
      <c r="V21" s="73">
        <f>M21</f>
        <v>5</v>
      </c>
      <c r="W21" s="90">
        <v>0</v>
      </c>
      <c r="X21" s="75">
        <f>IFERROR(IF(W21/V21&gt;1,1,W21/V21),0)</f>
        <v>0</v>
      </c>
      <c r="Y21" s="99" t="s">
        <v>144</v>
      </c>
      <c r="Z21" s="72" t="s">
        <v>135</v>
      </c>
      <c r="AA21" s="73">
        <f>N21</f>
        <v>40</v>
      </c>
      <c r="AB21" s="41"/>
      <c r="AC21" s="75">
        <f>IFERROR(IF(AB21/AA21&gt;1,1,AB21/AA21),0)</f>
        <v>0</v>
      </c>
      <c r="AD21" s="4"/>
      <c r="AE21" s="4"/>
      <c r="AF21" s="73">
        <f>O21</f>
        <v>40</v>
      </c>
      <c r="AG21" s="41"/>
      <c r="AH21" s="75">
        <f>IFERROR(IF(AG21/AF21&gt;1,1,AG21/AF21),0)</f>
        <v>0</v>
      </c>
      <c r="AI21" s="4"/>
      <c r="AJ21" s="4"/>
      <c r="AK21" s="73">
        <f>P21</f>
        <v>42</v>
      </c>
      <c r="AL21" s="41"/>
      <c r="AM21" s="75">
        <f>IFERROR(IF(AL21/AK21&gt;1,1,AL21/AK21),0)</f>
        <v>0</v>
      </c>
      <c r="AN21" s="4"/>
      <c r="AO21" s="4"/>
      <c r="AP21" s="80">
        <f>Q21</f>
        <v>127</v>
      </c>
      <c r="AQ21" s="46"/>
      <c r="AR21" s="77">
        <f>IFERROR(IF(AQ21/AP21&gt;1,1,AQ21/AP21),0)</f>
        <v>0</v>
      </c>
    </row>
    <row r="22" spans="1:44" s="5" customFormat="1" ht="265.5">
      <c r="A22" s="65" t="s">
        <v>145</v>
      </c>
      <c r="B22" s="66" t="s">
        <v>146</v>
      </c>
      <c r="C22" s="11" t="s">
        <v>147</v>
      </c>
      <c r="D22" s="11" t="s">
        <v>119</v>
      </c>
      <c r="E22" s="11" t="s">
        <v>119</v>
      </c>
      <c r="F22" s="11" t="s">
        <v>120</v>
      </c>
      <c r="G22" s="12" t="s">
        <v>67</v>
      </c>
      <c r="H22" s="68" t="s">
        <v>148</v>
      </c>
      <c r="I22" s="69" t="s">
        <v>149</v>
      </c>
      <c r="J22" s="12" t="s">
        <v>150</v>
      </c>
      <c r="K22" s="66" t="s">
        <v>151</v>
      </c>
      <c r="L22" s="12" t="s">
        <v>124</v>
      </c>
      <c r="M22" s="84">
        <v>140</v>
      </c>
      <c r="N22" s="84">
        <v>220</v>
      </c>
      <c r="O22" s="84">
        <v>220</v>
      </c>
      <c r="P22" s="84">
        <v>140</v>
      </c>
      <c r="Q22" s="73">
        <f>SUM(M22:P22)</f>
        <v>720</v>
      </c>
      <c r="R22" s="72" t="s">
        <v>152</v>
      </c>
      <c r="S22" s="72" t="s">
        <v>153</v>
      </c>
      <c r="T22" s="4" t="s">
        <v>60</v>
      </c>
      <c r="U22" s="4" t="s">
        <v>127</v>
      </c>
      <c r="V22" s="73">
        <f>M22</f>
        <v>140</v>
      </c>
      <c r="W22" s="90">
        <v>91</v>
      </c>
      <c r="X22" s="75">
        <f>IFERROR(IF(W22/V22&gt;1,1,W22/V22),0)</f>
        <v>0.65</v>
      </c>
      <c r="Y22" s="102" t="s">
        <v>154</v>
      </c>
      <c r="Z22" s="105" t="s">
        <v>155</v>
      </c>
      <c r="AA22" s="73">
        <f>N22</f>
        <v>220</v>
      </c>
      <c r="AB22" s="41"/>
      <c r="AC22" s="75">
        <f>IFERROR(IF(AB22/AA22&gt;1,1,AB22/AA22),0)</f>
        <v>0</v>
      </c>
      <c r="AD22" s="4"/>
      <c r="AE22" s="4"/>
      <c r="AF22" s="73">
        <f>O22</f>
        <v>220</v>
      </c>
      <c r="AG22" s="41"/>
      <c r="AH22" s="75">
        <f>IFERROR(IF(AG22/AF22&gt;1,1,AG22/AF22),0)</f>
        <v>0</v>
      </c>
      <c r="AI22" s="4"/>
      <c r="AJ22" s="4"/>
      <c r="AK22" s="73">
        <f>P22</f>
        <v>140</v>
      </c>
      <c r="AL22" s="41"/>
      <c r="AM22" s="75">
        <f>IFERROR(IF(AL22/AK22&gt;1,1,AL22/AK22),0)</f>
        <v>0</v>
      </c>
      <c r="AN22" s="4"/>
      <c r="AO22" s="4"/>
      <c r="AP22" s="80">
        <f>Q22</f>
        <v>720</v>
      </c>
      <c r="AQ22" s="46"/>
      <c r="AR22" s="77">
        <f>IFERROR(IF(AQ22/AP22&gt;1,1,AQ22/AP22),0)</f>
        <v>0</v>
      </c>
    </row>
    <row r="23" spans="1:44" s="5" customFormat="1" ht="409.6">
      <c r="A23" s="65" t="s">
        <v>156</v>
      </c>
      <c r="B23" s="66" t="s">
        <v>157</v>
      </c>
      <c r="C23" s="11" t="s">
        <v>48</v>
      </c>
      <c r="D23" s="11" t="s">
        <v>119</v>
      </c>
      <c r="E23" s="11" t="s">
        <v>119</v>
      </c>
      <c r="F23" s="11" t="s">
        <v>120</v>
      </c>
      <c r="G23" s="12" t="s">
        <v>67</v>
      </c>
      <c r="H23" s="68" t="s">
        <v>158</v>
      </c>
      <c r="I23" s="69" t="s">
        <v>149</v>
      </c>
      <c r="J23" s="12" t="s">
        <v>159</v>
      </c>
      <c r="K23" s="66" t="s">
        <v>160</v>
      </c>
      <c r="L23" s="12" t="s">
        <v>124</v>
      </c>
      <c r="M23" s="84">
        <v>77</v>
      </c>
      <c r="N23" s="84">
        <v>97</v>
      </c>
      <c r="O23" s="84">
        <v>112</v>
      </c>
      <c r="P23" s="84">
        <v>101</v>
      </c>
      <c r="Q23" s="73">
        <f>SUM(M23:P23)</f>
        <v>387</v>
      </c>
      <c r="R23" s="72" t="s">
        <v>161</v>
      </c>
      <c r="S23" s="72" t="s">
        <v>153</v>
      </c>
      <c r="T23" s="4" t="s">
        <v>60</v>
      </c>
      <c r="U23" s="4" t="s">
        <v>127</v>
      </c>
      <c r="V23" s="73">
        <f>M23</f>
        <v>77</v>
      </c>
      <c r="W23" s="90">
        <v>83</v>
      </c>
      <c r="X23" s="75">
        <f>IFERROR(IF(W23/V23&gt;1,1,W23/V23),0)</f>
        <v>1</v>
      </c>
      <c r="Y23" s="102" t="s">
        <v>162</v>
      </c>
      <c r="Z23" s="103" t="s">
        <v>163</v>
      </c>
      <c r="AA23" s="73">
        <f>N23</f>
        <v>97</v>
      </c>
      <c r="AB23" s="41"/>
      <c r="AC23" s="75">
        <f>IFERROR(IF(AB23/AA23&gt;1,1,AB23/AA23),0)</f>
        <v>0</v>
      </c>
      <c r="AD23" s="4"/>
      <c r="AE23" s="4"/>
      <c r="AF23" s="73">
        <f>O23</f>
        <v>112</v>
      </c>
      <c r="AG23" s="41"/>
      <c r="AH23" s="75">
        <f>IFERROR(IF(AG23/AF23&gt;1,1,AG23/AF23),0)</f>
        <v>0</v>
      </c>
      <c r="AI23" s="4"/>
      <c r="AJ23" s="4"/>
      <c r="AK23" s="73">
        <f>P23</f>
        <v>101</v>
      </c>
      <c r="AL23" s="41"/>
      <c r="AM23" s="75">
        <f>IFERROR(IF(AL23/AK23&gt;1,1,AL23/AK23),0)</f>
        <v>0</v>
      </c>
      <c r="AN23" s="4"/>
      <c r="AO23" s="4"/>
      <c r="AP23" s="80">
        <f>Q23</f>
        <v>387</v>
      </c>
      <c r="AQ23" s="46"/>
      <c r="AR23" s="77">
        <f>IFERROR(IF(AQ23/AP23&gt;1,1,AQ23/AP23),0)</f>
        <v>0</v>
      </c>
    </row>
    <row r="24" spans="1:44" s="5" customFormat="1" ht="249">
      <c r="A24" s="65" t="s">
        <v>164</v>
      </c>
      <c r="B24" s="81" t="s">
        <v>165</v>
      </c>
      <c r="C24" s="11" t="s">
        <v>48</v>
      </c>
      <c r="D24" s="11" t="s">
        <v>119</v>
      </c>
      <c r="E24" s="11" t="s">
        <v>119</v>
      </c>
      <c r="F24" s="11" t="s">
        <v>120</v>
      </c>
      <c r="G24" s="12" t="s">
        <v>67</v>
      </c>
      <c r="H24" s="68" t="s">
        <v>166</v>
      </c>
      <c r="I24" s="69" t="s">
        <v>149</v>
      </c>
      <c r="J24" s="12" t="s">
        <v>167</v>
      </c>
      <c r="K24" s="66" t="s">
        <v>168</v>
      </c>
      <c r="L24" s="12" t="s">
        <v>124</v>
      </c>
      <c r="M24" s="84">
        <v>50</v>
      </c>
      <c r="N24" s="84">
        <v>64</v>
      </c>
      <c r="O24" s="84">
        <v>73</v>
      </c>
      <c r="P24" s="84">
        <v>65</v>
      </c>
      <c r="Q24" s="73">
        <f>SUM(M24:P24)</f>
        <v>252</v>
      </c>
      <c r="R24" s="72" t="s">
        <v>169</v>
      </c>
      <c r="S24" s="72" t="s">
        <v>153</v>
      </c>
      <c r="T24" s="4" t="s">
        <v>60</v>
      </c>
      <c r="U24" s="4" t="s">
        <v>127</v>
      </c>
      <c r="V24" s="73">
        <f>M24</f>
        <v>50</v>
      </c>
      <c r="W24" s="90">
        <v>13</v>
      </c>
      <c r="X24" s="75">
        <f>IFERROR(IF(W24/V24&gt;1,1,W24/V24),0)</f>
        <v>0.26</v>
      </c>
      <c r="Y24" s="104" t="s">
        <v>170</v>
      </c>
      <c r="Z24" s="72" t="s">
        <v>171</v>
      </c>
      <c r="AA24" s="73">
        <f>N24</f>
        <v>64</v>
      </c>
      <c r="AB24" s="41"/>
      <c r="AC24" s="75">
        <f>IFERROR(IF(AB24/AA24&gt;1,1,AB24/AA24),0)</f>
        <v>0</v>
      </c>
      <c r="AD24" s="4"/>
      <c r="AE24" s="4"/>
      <c r="AF24" s="73">
        <f>O24</f>
        <v>73</v>
      </c>
      <c r="AG24" s="41"/>
      <c r="AH24" s="75">
        <f>IFERROR(IF(AG24/AF24&gt;1,1,AG24/AF24),0)</f>
        <v>0</v>
      </c>
      <c r="AI24" s="4"/>
      <c r="AJ24" s="4"/>
      <c r="AK24" s="73">
        <f>P24</f>
        <v>65</v>
      </c>
      <c r="AL24" s="41"/>
      <c r="AM24" s="75">
        <f>IFERROR(IF(AL24/AK24&gt;1,1,AL24/AK24),0)</f>
        <v>0</v>
      </c>
      <c r="AN24" s="4"/>
      <c r="AO24" s="4"/>
      <c r="AP24" s="80">
        <f>Q24</f>
        <v>252</v>
      </c>
      <c r="AQ24" s="46"/>
      <c r="AR24" s="77">
        <f>IFERROR(IF(AQ24/AP24&gt;1,1,AQ24/AP24),0)</f>
        <v>0</v>
      </c>
    </row>
    <row r="25" spans="1:44" s="5" customFormat="1" ht="182.25">
      <c r="A25" s="65" t="s">
        <v>172</v>
      </c>
      <c r="B25" s="81" t="s">
        <v>173</v>
      </c>
      <c r="C25" s="11" t="s">
        <v>48</v>
      </c>
      <c r="D25" s="11" t="s">
        <v>119</v>
      </c>
      <c r="E25" s="11" t="s">
        <v>119</v>
      </c>
      <c r="F25" s="11" t="s">
        <v>120</v>
      </c>
      <c r="G25" s="12" t="s">
        <v>67</v>
      </c>
      <c r="H25" s="68" t="s">
        <v>174</v>
      </c>
      <c r="I25" s="69" t="s">
        <v>175</v>
      </c>
      <c r="J25" s="12" t="s">
        <v>176</v>
      </c>
      <c r="K25" s="66" t="s">
        <v>177</v>
      </c>
      <c r="L25" s="12" t="s">
        <v>124</v>
      </c>
      <c r="M25" s="84">
        <v>9</v>
      </c>
      <c r="N25" s="84">
        <v>11</v>
      </c>
      <c r="O25" s="84">
        <v>12</v>
      </c>
      <c r="P25" s="84">
        <v>12</v>
      </c>
      <c r="Q25" s="73">
        <f>SUM(M25:P25)</f>
        <v>44</v>
      </c>
      <c r="R25" s="72" t="s">
        <v>178</v>
      </c>
      <c r="S25" s="72" t="s">
        <v>153</v>
      </c>
      <c r="T25" s="4" t="s">
        <v>60</v>
      </c>
      <c r="U25" s="4" t="s">
        <v>127</v>
      </c>
      <c r="V25" s="73">
        <f>M25</f>
        <v>9</v>
      </c>
      <c r="W25" s="90">
        <v>9</v>
      </c>
      <c r="X25" s="75">
        <f>IFERROR(IF(W25/V25&gt;1,1,W25/V25),0)</f>
        <v>1</v>
      </c>
      <c r="Y25" s="102" t="s">
        <v>179</v>
      </c>
      <c r="Z25" s="72" t="s">
        <v>180</v>
      </c>
      <c r="AA25" s="73">
        <f>N25</f>
        <v>11</v>
      </c>
      <c r="AB25" s="41"/>
      <c r="AC25" s="75">
        <f>IFERROR(IF(AB25/AA25&gt;1,1,AB25/AA25),0)</f>
        <v>0</v>
      </c>
      <c r="AD25" s="4"/>
      <c r="AE25" s="4"/>
      <c r="AF25" s="73">
        <f>O25</f>
        <v>12</v>
      </c>
      <c r="AG25" s="41"/>
      <c r="AH25" s="75">
        <f>IFERROR(IF(AG25/AF25&gt;1,1,AG25/AF25),0)</f>
        <v>0</v>
      </c>
      <c r="AI25" s="4"/>
      <c r="AJ25" s="4"/>
      <c r="AK25" s="73">
        <f>P25</f>
        <v>12</v>
      </c>
      <c r="AL25" s="41"/>
      <c r="AM25" s="75">
        <f>IFERROR(IF(AL25/AK25&gt;1,1,AL25/AK25),0)</f>
        <v>0</v>
      </c>
      <c r="AN25" s="4"/>
      <c r="AO25" s="4"/>
      <c r="AP25" s="80">
        <f>Q25</f>
        <v>44</v>
      </c>
      <c r="AQ25" s="46"/>
      <c r="AR25" s="77">
        <f>IFERROR(IF(AQ25/AP25&gt;1,1,AQ25/AP25),0)</f>
        <v>0</v>
      </c>
    </row>
    <row r="26" spans="1:44" s="2" customFormat="1" ht="15.75">
      <c r="A26" s="17"/>
      <c r="B26" s="15" t="s">
        <v>181</v>
      </c>
      <c r="C26" s="17"/>
      <c r="D26" s="17"/>
      <c r="E26" s="17"/>
      <c r="F26" s="17"/>
      <c r="G26" s="17"/>
      <c r="H26" s="17"/>
      <c r="I26" s="17"/>
      <c r="J26" s="17"/>
      <c r="K26" s="17"/>
      <c r="L26" s="17"/>
      <c r="M26" s="38"/>
      <c r="N26" s="38"/>
      <c r="O26" s="38"/>
      <c r="P26" s="38"/>
      <c r="Q26" s="38"/>
      <c r="R26" s="17"/>
      <c r="S26" s="17"/>
      <c r="T26" s="17"/>
      <c r="U26" s="38"/>
      <c r="V26" s="34"/>
      <c r="W26" s="94"/>
      <c r="X26" s="42">
        <f>AVERAGE(X12:X25)*80%</f>
        <v>0.6805714285714286</v>
      </c>
      <c r="Y26" s="16"/>
      <c r="Z26" s="16"/>
      <c r="AA26" s="38"/>
      <c r="AB26" s="34"/>
      <c r="AC26" s="42">
        <f>AVERAGE(AC11:AC25)*80%</f>
        <v>0</v>
      </c>
      <c r="AD26" s="16"/>
      <c r="AE26" s="16"/>
      <c r="AF26" s="38"/>
      <c r="AG26" s="34"/>
      <c r="AH26" s="42">
        <f>AVERAGE(AH11:AH25)*80%</f>
        <v>0</v>
      </c>
      <c r="AI26" s="16"/>
      <c r="AJ26" s="16"/>
      <c r="AK26" s="38"/>
      <c r="AL26" s="34"/>
      <c r="AM26" s="42">
        <f>AVERAGE(AM11:AM25)*80%</f>
        <v>0</v>
      </c>
      <c r="AN26" s="17"/>
      <c r="AO26" s="17"/>
      <c r="AP26" s="38"/>
      <c r="AQ26" s="34"/>
      <c r="AR26" s="42">
        <f>AVERAGE(AR11:AR25)*80%</f>
        <v>0</v>
      </c>
    </row>
    <row r="27" spans="1:44" s="5" customFormat="1" ht="99.75">
      <c r="A27" s="30" t="s">
        <v>182</v>
      </c>
      <c r="B27" s="55" t="s">
        <v>183</v>
      </c>
      <c r="C27" s="31" t="s">
        <v>184</v>
      </c>
      <c r="D27" s="31" t="s">
        <v>185</v>
      </c>
      <c r="E27" s="31" t="s">
        <v>186</v>
      </c>
      <c r="F27" s="31" t="s">
        <v>187</v>
      </c>
      <c r="G27" s="31" t="s">
        <v>67</v>
      </c>
      <c r="H27" s="55" t="s">
        <v>188</v>
      </c>
      <c r="I27" s="55" t="s">
        <v>54</v>
      </c>
      <c r="J27" s="56">
        <v>0.87</v>
      </c>
      <c r="K27" s="57" t="s">
        <v>189</v>
      </c>
      <c r="L27" s="32" t="s">
        <v>124</v>
      </c>
      <c r="M27" s="58">
        <v>0</v>
      </c>
      <c r="N27" s="58">
        <v>1</v>
      </c>
      <c r="O27" s="58">
        <v>0</v>
      </c>
      <c r="P27" s="58">
        <v>1</v>
      </c>
      <c r="Q27" s="58">
        <f>SUM(M27:P27)</f>
        <v>2</v>
      </c>
      <c r="R27" s="55" t="s">
        <v>190</v>
      </c>
      <c r="S27" s="55" t="s">
        <v>191</v>
      </c>
      <c r="T27" s="31" t="s">
        <v>60</v>
      </c>
      <c r="U27" s="31" t="s">
        <v>192</v>
      </c>
      <c r="V27" s="58">
        <f>M27</f>
        <v>0</v>
      </c>
      <c r="W27" s="95">
        <v>0</v>
      </c>
      <c r="X27" s="43">
        <f t="shared" ref="X27:X30" si="12">IFERROR(IF(W27/V27&gt;1,1,W27/V27),0)</f>
        <v>0</v>
      </c>
      <c r="Y27" s="89" t="s">
        <v>62</v>
      </c>
      <c r="Z27" s="55" t="s">
        <v>191</v>
      </c>
      <c r="AA27" s="58">
        <f>N27</f>
        <v>1</v>
      </c>
      <c r="AB27" s="35"/>
      <c r="AC27" s="43">
        <f t="shared" ref="AC27:AC30" si="13">IFERROR(IF(AB27/AA27&gt;1,1,AB27/AA27),0)</f>
        <v>0</v>
      </c>
      <c r="AD27" s="31"/>
      <c r="AE27" s="31"/>
      <c r="AF27" s="58">
        <f>O27</f>
        <v>0</v>
      </c>
      <c r="AG27" s="35"/>
      <c r="AH27" s="43">
        <f t="shared" ref="AH27:AH30" si="14">IFERROR(IF(AG27/AF27&gt;1,1,AG27/AF27),0)</f>
        <v>0</v>
      </c>
      <c r="AI27" s="31"/>
      <c r="AJ27" s="31"/>
      <c r="AK27" s="58">
        <f>P27</f>
        <v>1</v>
      </c>
      <c r="AL27" s="35"/>
      <c r="AM27" s="43">
        <f t="shared" ref="AM27:AM30" si="15">IFERROR(IF(AL27/AK27&gt;1,1,AL27/AK27),0)</f>
        <v>0</v>
      </c>
      <c r="AN27" s="31"/>
      <c r="AO27" s="31"/>
      <c r="AP27" s="63">
        <f>Q27</f>
        <v>2</v>
      </c>
      <c r="AQ27" s="47"/>
      <c r="AR27" s="48">
        <f t="shared" ref="AR27:AR30" si="16">IFERROR(IF(AQ27/AP27&gt;1,1,AQ27/AP27),0)</f>
        <v>0</v>
      </c>
    </row>
    <row r="28" spans="1:44" s="5" customFormat="1" ht="249">
      <c r="A28" s="30" t="s">
        <v>193</v>
      </c>
      <c r="B28" s="55" t="s">
        <v>194</v>
      </c>
      <c r="C28" s="31" t="s">
        <v>65</v>
      </c>
      <c r="D28" s="31" t="s">
        <v>195</v>
      </c>
      <c r="E28" s="31" t="s">
        <v>196</v>
      </c>
      <c r="F28" s="31" t="s">
        <v>197</v>
      </c>
      <c r="G28" s="31" t="s">
        <v>67</v>
      </c>
      <c r="H28" s="55" t="s">
        <v>198</v>
      </c>
      <c r="I28" s="55" t="s">
        <v>54</v>
      </c>
      <c r="J28" s="59">
        <v>1</v>
      </c>
      <c r="K28" s="55" t="s">
        <v>199</v>
      </c>
      <c r="L28" s="32" t="s">
        <v>107</v>
      </c>
      <c r="M28" s="59">
        <v>1</v>
      </c>
      <c r="N28" s="59">
        <v>1</v>
      </c>
      <c r="O28" s="59">
        <v>1</v>
      </c>
      <c r="P28" s="59">
        <v>1</v>
      </c>
      <c r="Q28" s="59">
        <f>AVERAGE(M28:P28)</f>
        <v>1</v>
      </c>
      <c r="R28" s="55" t="s">
        <v>200</v>
      </c>
      <c r="S28" s="55" t="s">
        <v>201</v>
      </c>
      <c r="T28" s="31" t="s">
        <v>60</v>
      </c>
      <c r="U28" s="31" t="s">
        <v>202</v>
      </c>
      <c r="V28" s="59">
        <f t="shared" ref="V28:V30" si="17">M28</f>
        <v>1</v>
      </c>
      <c r="W28" s="95">
        <v>100</v>
      </c>
      <c r="X28" s="43">
        <f t="shared" si="12"/>
        <v>1</v>
      </c>
      <c r="Y28" s="100" t="s">
        <v>203</v>
      </c>
      <c r="Z28" s="55" t="s">
        <v>201</v>
      </c>
      <c r="AA28" s="59">
        <f t="shared" ref="AA28:AA30" si="18">N28</f>
        <v>1</v>
      </c>
      <c r="AB28" s="35"/>
      <c r="AC28" s="43">
        <f t="shared" si="13"/>
        <v>0</v>
      </c>
      <c r="AD28" s="31"/>
      <c r="AE28" s="31"/>
      <c r="AF28" s="59">
        <f t="shared" ref="AF28:AF30" si="19">O28</f>
        <v>1</v>
      </c>
      <c r="AG28" s="35"/>
      <c r="AH28" s="43">
        <f t="shared" si="14"/>
        <v>0</v>
      </c>
      <c r="AI28" s="31"/>
      <c r="AJ28" s="31"/>
      <c r="AK28" s="59">
        <f t="shared" ref="AK28:AK30" si="20">P28</f>
        <v>1</v>
      </c>
      <c r="AL28" s="35"/>
      <c r="AM28" s="43">
        <f t="shared" si="15"/>
        <v>0</v>
      </c>
      <c r="AN28" s="31"/>
      <c r="AO28" s="31"/>
      <c r="AP28" s="64">
        <f t="shared" ref="AP28:AP30" si="21">Q28</f>
        <v>1</v>
      </c>
      <c r="AQ28" s="47"/>
      <c r="AR28" s="48">
        <f t="shared" si="16"/>
        <v>0</v>
      </c>
    </row>
    <row r="29" spans="1:44" s="5" customFormat="1" ht="150">
      <c r="A29" s="30" t="s">
        <v>204</v>
      </c>
      <c r="B29" s="60" t="s">
        <v>205</v>
      </c>
      <c r="C29" s="31" t="s">
        <v>184</v>
      </c>
      <c r="D29" s="31" t="s">
        <v>185</v>
      </c>
      <c r="E29" s="31" t="s">
        <v>206</v>
      </c>
      <c r="F29" s="31" t="s">
        <v>207</v>
      </c>
      <c r="G29" s="31" t="s">
        <v>67</v>
      </c>
      <c r="H29" s="55" t="s">
        <v>208</v>
      </c>
      <c r="I29" s="57" t="s">
        <v>54</v>
      </c>
      <c r="J29" s="61" t="s">
        <v>209</v>
      </c>
      <c r="K29" s="55" t="s">
        <v>210</v>
      </c>
      <c r="L29" s="32" t="s">
        <v>124</v>
      </c>
      <c r="M29" s="59">
        <v>1</v>
      </c>
      <c r="N29" s="59">
        <v>0</v>
      </c>
      <c r="O29" s="59">
        <v>0</v>
      </c>
      <c r="P29" s="59">
        <v>0</v>
      </c>
      <c r="Q29" s="62">
        <f>SUM(M29:P29)</f>
        <v>1</v>
      </c>
      <c r="R29" s="55" t="s">
        <v>211</v>
      </c>
      <c r="S29" s="55" t="s">
        <v>212</v>
      </c>
      <c r="T29" s="31" t="s">
        <v>60</v>
      </c>
      <c r="U29" s="31" t="s">
        <v>213</v>
      </c>
      <c r="V29" s="59">
        <f t="shared" si="17"/>
        <v>1</v>
      </c>
      <c r="W29" s="95">
        <v>100</v>
      </c>
      <c r="X29" s="43">
        <f t="shared" si="12"/>
        <v>1</v>
      </c>
      <c r="Y29" s="100" t="s">
        <v>214</v>
      </c>
      <c r="Z29" s="55" t="s">
        <v>212</v>
      </c>
      <c r="AA29" s="59">
        <f t="shared" si="18"/>
        <v>0</v>
      </c>
      <c r="AB29" s="35"/>
      <c r="AC29" s="43">
        <f t="shared" si="13"/>
        <v>0</v>
      </c>
      <c r="AD29" s="31"/>
      <c r="AE29" s="31"/>
      <c r="AF29" s="59">
        <f t="shared" si="19"/>
        <v>0</v>
      </c>
      <c r="AG29" s="35"/>
      <c r="AH29" s="43">
        <f t="shared" si="14"/>
        <v>0</v>
      </c>
      <c r="AI29" s="31"/>
      <c r="AJ29" s="31"/>
      <c r="AK29" s="59">
        <f t="shared" si="20"/>
        <v>0</v>
      </c>
      <c r="AL29" s="35"/>
      <c r="AM29" s="43">
        <f t="shared" si="15"/>
        <v>0</v>
      </c>
      <c r="AN29" s="31"/>
      <c r="AO29" s="31"/>
      <c r="AP29" s="64">
        <f t="shared" si="21"/>
        <v>1</v>
      </c>
      <c r="AQ29" s="47"/>
      <c r="AR29" s="48">
        <f t="shared" si="16"/>
        <v>0</v>
      </c>
    </row>
    <row r="30" spans="1:44" s="5" customFormat="1" ht="150">
      <c r="A30" s="30" t="s">
        <v>215</v>
      </c>
      <c r="B30" s="60" t="s">
        <v>216</v>
      </c>
      <c r="C30" s="31" t="s">
        <v>184</v>
      </c>
      <c r="D30" s="31" t="s">
        <v>185</v>
      </c>
      <c r="E30" s="31" t="s">
        <v>206</v>
      </c>
      <c r="F30" s="31" t="s">
        <v>207</v>
      </c>
      <c r="G30" s="31" t="s">
        <v>67</v>
      </c>
      <c r="H30" s="55" t="s">
        <v>217</v>
      </c>
      <c r="I30" s="57" t="s">
        <v>54</v>
      </c>
      <c r="J30" s="61" t="s">
        <v>218</v>
      </c>
      <c r="K30" s="55" t="s">
        <v>219</v>
      </c>
      <c r="L30" s="32" t="s">
        <v>107</v>
      </c>
      <c r="M30" s="59">
        <v>1</v>
      </c>
      <c r="N30" s="59">
        <v>1</v>
      </c>
      <c r="O30" s="59">
        <v>1</v>
      </c>
      <c r="P30" s="59">
        <v>1</v>
      </c>
      <c r="Q30" s="59">
        <f>AVERAGE(M30:P30)</f>
        <v>1</v>
      </c>
      <c r="R30" s="55" t="s">
        <v>211</v>
      </c>
      <c r="S30" s="55" t="s">
        <v>212</v>
      </c>
      <c r="T30" s="31" t="s">
        <v>60</v>
      </c>
      <c r="U30" s="31" t="s">
        <v>213</v>
      </c>
      <c r="V30" s="59">
        <f t="shared" si="17"/>
        <v>1</v>
      </c>
      <c r="W30" s="95">
        <v>88</v>
      </c>
      <c r="X30" s="43">
        <f t="shared" si="12"/>
        <v>1</v>
      </c>
      <c r="Y30" s="100" t="s">
        <v>220</v>
      </c>
      <c r="Z30" s="55" t="s">
        <v>212</v>
      </c>
      <c r="AA30" s="59">
        <f t="shared" si="18"/>
        <v>1</v>
      </c>
      <c r="AB30" s="35"/>
      <c r="AC30" s="43">
        <f t="shared" si="13"/>
        <v>0</v>
      </c>
      <c r="AD30" s="31"/>
      <c r="AE30" s="31"/>
      <c r="AF30" s="59">
        <f t="shared" si="19"/>
        <v>1</v>
      </c>
      <c r="AG30" s="35"/>
      <c r="AH30" s="43">
        <f t="shared" si="14"/>
        <v>0</v>
      </c>
      <c r="AI30" s="31"/>
      <c r="AJ30" s="31"/>
      <c r="AK30" s="59">
        <f t="shared" si="20"/>
        <v>1</v>
      </c>
      <c r="AL30" s="35"/>
      <c r="AM30" s="43">
        <f t="shared" si="15"/>
        <v>0</v>
      </c>
      <c r="AN30" s="31"/>
      <c r="AO30" s="31"/>
      <c r="AP30" s="64">
        <f t="shared" si="21"/>
        <v>1</v>
      </c>
      <c r="AQ30" s="47"/>
      <c r="AR30" s="48">
        <f t="shared" si="16"/>
        <v>0</v>
      </c>
    </row>
    <row r="31" spans="1:44" s="2" customFormat="1" ht="17.25">
      <c r="A31" s="33"/>
      <c r="B31" s="33" t="s">
        <v>221</v>
      </c>
      <c r="C31" s="33"/>
      <c r="D31" s="33"/>
      <c r="E31" s="33"/>
      <c r="F31" s="33"/>
      <c r="G31" s="33"/>
      <c r="H31" s="33"/>
      <c r="I31" s="33"/>
      <c r="J31" s="33"/>
      <c r="K31" s="33"/>
      <c r="L31" s="33"/>
      <c r="M31" s="39"/>
      <c r="N31" s="39"/>
      <c r="O31" s="39"/>
      <c r="P31" s="39"/>
      <c r="Q31" s="39"/>
      <c r="R31" s="33"/>
      <c r="S31" s="33"/>
      <c r="T31" s="33"/>
      <c r="U31" s="33"/>
      <c r="V31" s="39"/>
      <c r="W31" s="96"/>
      <c r="X31" s="44">
        <f>AVERAGE(X28,X29,X30)*20%</f>
        <v>0.2</v>
      </c>
      <c r="Y31" s="33"/>
      <c r="Z31" s="33"/>
      <c r="AA31" s="39"/>
      <c r="AB31" s="36"/>
      <c r="AC31" s="44">
        <f>AVERAGE(AC27,AC28,AC30)*20%</f>
        <v>0</v>
      </c>
      <c r="AD31" s="33"/>
      <c r="AE31" s="33"/>
      <c r="AF31" s="39"/>
      <c r="AG31" s="36"/>
      <c r="AH31" s="44">
        <f>AVERAGE(AH28,AH30)*20%</f>
        <v>0</v>
      </c>
      <c r="AI31" s="33"/>
      <c r="AJ31" s="33"/>
      <c r="AK31" s="39"/>
      <c r="AL31" s="36"/>
      <c r="AM31" s="44">
        <f>AVERAGE(AM27,AM28,AM30)*20%</f>
        <v>0</v>
      </c>
      <c r="AN31" s="33"/>
      <c r="AO31" s="33"/>
      <c r="AP31" s="39"/>
      <c r="AQ31" s="36"/>
      <c r="AR31" s="44">
        <f>AVERAGE(AR27:AR30)*20%</f>
        <v>0</v>
      </c>
    </row>
    <row r="32" spans="1:44" s="3" customFormat="1" ht="41.25">
      <c r="A32" s="18"/>
      <c r="B32" s="18" t="s">
        <v>222</v>
      </c>
      <c r="C32" s="18"/>
      <c r="D32" s="18"/>
      <c r="E32" s="18"/>
      <c r="F32" s="18"/>
      <c r="G32" s="18"/>
      <c r="H32" s="18"/>
      <c r="I32" s="18"/>
      <c r="J32" s="18"/>
      <c r="K32" s="18"/>
      <c r="L32" s="18"/>
      <c r="M32" s="40"/>
      <c r="N32" s="40"/>
      <c r="O32" s="40"/>
      <c r="P32" s="40"/>
      <c r="Q32" s="40"/>
      <c r="R32" s="18"/>
      <c r="S32" s="18"/>
      <c r="T32" s="18"/>
      <c r="U32" s="18"/>
      <c r="V32" s="40"/>
      <c r="W32" s="97"/>
      <c r="X32" s="45">
        <f>Y26+X31</f>
        <v>0.2</v>
      </c>
      <c r="Y32" s="18"/>
      <c r="Z32" s="18"/>
      <c r="AA32" s="40"/>
      <c r="AB32" s="37"/>
      <c r="AC32" s="45">
        <f>AD26+AC31</f>
        <v>0</v>
      </c>
      <c r="AD32" s="18"/>
      <c r="AE32" s="18"/>
      <c r="AF32" s="40"/>
      <c r="AG32" s="37"/>
      <c r="AH32" s="45">
        <f>AI26+AH31</f>
        <v>0</v>
      </c>
      <c r="AI32" s="18"/>
      <c r="AJ32" s="18"/>
      <c r="AK32" s="40"/>
      <c r="AL32" s="37"/>
      <c r="AM32" s="45">
        <f>AN26+AM31</f>
        <v>0</v>
      </c>
      <c r="AN32" s="18"/>
      <c r="AO32" s="18"/>
      <c r="AP32" s="40"/>
      <c r="AQ32" s="37"/>
      <c r="AR32" s="45">
        <f>AR26+AR31</f>
        <v>0</v>
      </c>
    </row>
  </sheetData>
  <sheetProtection formatCells="0" formatRows="0" insertRows="0" insertHyperlinks="0" deleteRows="0" sort="0" autoFilter="0" pivotTables="0"/>
  <mergeCells count="23">
    <mergeCell ref="R9:U9"/>
    <mergeCell ref="AP9:AR9"/>
    <mergeCell ref="AK9:AO9"/>
    <mergeCell ref="AF9:AJ9"/>
    <mergeCell ref="AA9:AE9"/>
    <mergeCell ref="V9:Z9"/>
    <mergeCell ref="A9:B9"/>
    <mergeCell ref="G9:K9"/>
    <mergeCell ref="L9:Q9"/>
    <mergeCell ref="D9:E9"/>
    <mergeCell ref="C9:C10"/>
    <mergeCell ref="F9:F10"/>
    <mergeCell ref="H6:I6"/>
    <mergeCell ref="H7:I7"/>
    <mergeCell ref="A1:G1"/>
    <mergeCell ref="H1:I1"/>
    <mergeCell ref="F3:I3"/>
    <mergeCell ref="H4:I4"/>
    <mergeCell ref="H5:I5"/>
    <mergeCell ref="A7:B7"/>
    <mergeCell ref="C7:D7"/>
    <mergeCell ref="A3:B6"/>
    <mergeCell ref="C3:D6"/>
  </mergeCells>
  <phoneticPr fontId="10" type="noConversion"/>
  <dataValidations count="2">
    <dataValidation allowBlank="1" showInputMessage="1" showErrorMessage="1" error="Escriba un texto " promptTitle="Cualquier contenido" sqref="I8 F4:F7" xr:uid="{00000000-0002-0000-0100-000000000000}"/>
    <dataValidation type="decimal" allowBlank="1" showInputMessage="1" showErrorMessage="1" sqref="V27:X32 U26:X26 AR11:AR32 AH11:AH32 AC11:AC32 AM11:AM32 V11:X25" xr:uid="{2620A730-8CA7-472C-88BC-172E885C72B7}">
      <formula1>0</formula1>
      <formula2>1000000</formula2>
    </dataValidation>
  </dataValidations>
  <pageMargins left="0.7" right="0.7" top="0.75" bottom="0.75" header="0.3" footer="0.3"/>
  <pageSetup paperSize="9" orientation="portrait" r:id="rId1"/>
  <ignoredErrors>
    <ignoredError sqref="Q28 AH26 X26 AC26 AR26 AM26" formula="1"/>
  </ignoredErrors>
  <drawing r:id="rId2"/>
  <extLst>
    <ext xmlns:x14="http://schemas.microsoft.com/office/spreadsheetml/2009/9/main" uri="{CCE6A557-97BC-4b89-ADB6-D9C93CAAB3DF}">
      <x14:dataValidations xmlns:xm="http://schemas.microsoft.com/office/excel/2006/main" count="10">
        <x14:dataValidation type="list" allowBlank="1" showInputMessage="1" showErrorMessage="1" error="Escriba un texto " promptTitle="Cualquier contenido" xr:uid="{00000000-0002-0000-0100-000001000000}">
          <x14:formula1>
            <xm:f>Listas!#REF!</xm:f>
          </x14:formula1>
          <xm:sqref>I33:I1048576</xm:sqref>
        </x14:dataValidation>
        <x14:dataValidation type="list" allowBlank="1" showInputMessage="1" showErrorMessage="1" xr:uid="{368CAFF5-BE04-4FFF-B338-51D69BA23554}">
          <x14:formula1>
            <xm:f>Listas!$B$2:$B$10</xm:f>
          </x14:formula1>
          <xm:sqref>C27:C30 C11:C25</xm:sqref>
        </x14:dataValidation>
        <x14:dataValidation type="list" allowBlank="1" showInputMessage="1" showErrorMessage="1" xr:uid="{644DEEAA-0D3C-4060-99CA-C576A2F91A4D}">
          <x14:formula1>
            <xm:f>Listas!$F$2:$F$4</xm:f>
          </x14:formula1>
          <xm:sqref>G27:G30 G11:G25</xm:sqref>
        </x14:dataValidation>
        <x14:dataValidation type="list" allowBlank="1" showInputMessage="1" showErrorMessage="1" xr:uid="{F27B990B-F8E1-43B0-B8F7-E94519E68711}">
          <x14:formula1>
            <xm:f>Listas!$G$2:$G$5</xm:f>
          </x14:formula1>
          <xm:sqref>L27:L30 L11:L25</xm:sqref>
        </x14:dataValidation>
        <x14:dataValidation type="list" allowBlank="1" showInputMessage="1" showErrorMessage="1" xr:uid="{04D58E5A-C535-424D-AAB5-8991AB9C5DFB}">
          <x14:formula1>
            <xm:f>Listas!$C$2:$C$9</xm:f>
          </x14:formula1>
          <xm:sqref>D27:D30 D11:D25</xm:sqref>
        </x14:dataValidation>
        <x14:dataValidation type="list" allowBlank="1" showInputMessage="1" showErrorMessage="1" xr:uid="{F6AE8673-425F-47F4-8692-64AAB292128E}">
          <x14:formula1>
            <xm:f>Listas!$D$2:$D$21</xm:f>
          </x14:formula1>
          <xm:sqref>E27:E30</xm:sqref>
        </x14:dataValidation>
        <x14:dataValidation type="list" allowBlank="1" showInputMessage="1" showErrorMessage="1" xr:uid="{80A19DC1-4D67-4B84-B2EE-734B5921D124}">
          <x14:formula1>
            <xm:f>Listas!$A$2:$A$45</xm:f>
          </x14:formula1>
          <xm:sqref>T27:U30 T11:U25</xm:sqref>
        </x14:dataValidation>
        <x14:dataValidation type="list" allowBlank="1" showInputMessage="1" showErrorMessage="1" xr:uid="{73D3BAA3-161C-4EFF-A6DC-4C9BF82C293D}">
          <x14:formula1>
            <xm:f>Listas!$E$2:$E$20</xm:f>
          </x14:formula1>
          <xm:sqref>F27:F30 F11:F25</xm:sqref>
        </x14:dataValidation>
        <x14:dataValidation type="list" allowBlank="1" showInputMessage="1" showErrorMessage="1" xr:uid="{FC2EA39A-10D3-4DA9-9161-C5FF039BB1B4}">
          <x14:formula1>
            <xm:f>Listas!$H$2:$H$21</xm:f>
          </x14:formula1>
          <xm:sqref>C3:D6</xm:sqref>
        </x14:dataValidation>
        <x14:dataValidation type="list" allowBlank="1" showInputMessage="1" showErrorMessage="1" xr:uid="{64307E82-7C96-44D3-975B-E7FF1B9529FE}">
          <x14:formula1>
            <xm:f>Listas!$D$2:$D$22</xm:f>
          </x14:formula1>
          <xm:sqref>E11:E25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ACE4A7-E14A-439F-AD3C-95A05839D294}">
  <dimension ref="A1:B20"/>
  <sheetViews>
    <sheetView workbookViewId="0">
      <selection sqref="A1:B20"/>
    </sheetView>
  </sheetViews>
  <sheetFormatPr defaultColWidth="11.42578125" defaultRowHeight="15"/>
  <cols>
    <col min="1" max="1" width="29" style="51" bestFit="1" customWidth="1"/>
    <col min="2" max="2" width="70.42578125" style="51" customWidth="1"/>
  </cols>
  <sheetData>
    <row r="1" spans="1:2" ht="21">
      <c r="A1" s="152" t="s">
        <v>223</v>
      </c>
      <c r="B1" s="152"/>
    </row>
    <row r="2" spans="1:2" ht="21">
      <c r="A2" s="52" t="s">
        <v>224</v>
      </c>
      <c r="B2" s="52" t="s">
        <v>225</v>
      </c>
    </row>
    <row r="3" spans="1:2">
      <c r="A3" s="53" t="s">
        <v>226</v>
      </c>
      <c r="B3" s="54" t="s">
        <v>227</v>
      </c>
    </row>
    <row r="4" spans="1:2" ht="45">
      <c r="A4" s="53" t="s">
        <v>228</v>
      </c>
      <c r="B4" s="54" t="s">
        <v>229</v>
      </c>
    </row>
    <row r="5" spans="1:2" ht="45">
      <c r="A5" s="53" t="s">
        <v>230</v>
      </c>
      <c r="B5" s="54" t="s">
        <v>231</v>
      </c>
    </row>
    <row r="6" spans="1:2" ht="30">
      <c r="A6" s="53" t="s">
        <v>232</v>
      </c>
      <c r="B6" s="54" t="s">
        <v>233</v>
      </c>
    </row>
    <row r="7" spans="1:2" ht="30">
      <c r="A7" s="53" t="s">
        <v>234</v>
      </c>
      <c r="B7" s="54" t="s">
        <v>233</v>
      </c>
    </row>
    <row r="8" spans="1:2" ht="150">
      <c r="A8" s="53" t="s">
        <v>235</v>
      </c>
      <c r="B8" s="54" t="s">
        <v>236</v>
      </c>
    </row>
    <row r="9" spans="1:2" ht="30">
      <c r="A9" s="53" t="s">
        <v>237</v>
      </c>
      <c r="B9" s="54" t="s">
        <v>238</v>
      </c>
    </row>
    <row r="10" spans="1:2" ht="30">
      <c r="A10" s="53" t="s">
        <v>239</v>
      </c>
      <c r="B10" s="54" t="s">
        <v>240</v>
      </c>
    </row>
    <row r="11" spans="1:2" ht="75">
      <c r="A11" s="53" t="s">
        <v>241</v>
      </c>
      <c r="B11" s="54" t="s">
        <v>242</v>
      </c>
    </row>
    <row r="12" spans="1:2" ht="30">
      <c r="A12" s="53" t="s">
        <v>243</v>
      </c>
      <c r="B12" s="54" t="s">
        <v>244</v>
      </c>
    </row>
    <row r="13" spans="1:2" ht="300">
      <c r="A13" s="53" t="s">
        <v>245</v>
      </c>
      <c r="B13" s="54" t="s">
        <v>246</v>
      </c>
    </row>
    <row r="14" spans="1:2" ht="30">
      <c r="A14" s="53" t="s">
        <v>247</v>
      </c>
      <c r="B14" s="54" t="s">
        <v>248</v>
      </c>
    </row>
    <row r="15" spans="1:2" ht="30">
      <c r="A15" s="53" t="s">
        <v>249</v>
      </c>
      <c r="B15" s="54" t="s">
        <v>250</v>
      </c>
    </row>
    <row r="16" spans="1:2" ht="45">
      <c r="A16" s="53" t="s">
        <v>251</v>
      </c>
      <c r="B16" s="54" t="s">
        <v>252</v>
      </c>
    </row>
    <row r="17" spans="1:2" ht="30">
      <c r="A17" s="53" t="s">
        <v>253</v>
      </c>
      <c r="B17" s="54" t="s">
        <v>254</v>
      </c>
    </row>
    <row r="18" spans="1:2" ht="30">
      <c r="A18" s="53" t="s">
        <v>255</v>
      </c>
      <c r="B18" s="54" t="s">
        <v>256</v>
      </c>
    </row>
    <row r="19" spans="1:2" ht="60">
      <c r="A19" s="53" t="s">
        <v>257</v>
      </c>
      <c r="B19" s="54" t="s">
        <v>258</v>
      </c>
    </row>
    <row r="20" spans="1:2" ht="45">
      <c r="A20" s="53" t="s">
        <v>259</v>
      </c>
      <c r="B20" s="54" t="s">
        <v>260</v>
      </c>
    </row>
  </sheetData>
  <mergeCells count="1">
    <mergeCell ref="A1:B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45"/>
  <sheetViews>
    <sheetView workbookViewId="0">
      <selection activeCell="A21" sqref="A21"/>
    </sheetView>
  </sheetViews>
  <sheetFormatPr defaultColWidth="11.42578125" defaultRowHeight="15"/>
  <cols>
    <col min="1" max="1" width="45.85546875" customWidth="1"/>
    <col min="2" max="2" width="120.140625" customWidth="1"/>
    <col min="3" max="3" width="33.85546875" customWidth="1"/>
    <col min="4" max="4" width="53" customWidth="1"/>
    <col min="5" max="5" width="46.5703125" customWidth="1"/>
    <col min="6" max="6" width="15.7109375" bestFit="1" customWidth="1"/>
    <col min="7" max="7" width="20.7109375" bestFit="1" customWidth="1"/>
    <col min="8" max="8" width="177.140625" bestFit="1" customWidth="1"/>
  </cols>
  <sheetData>
    <row r="1" spans="1:8" s="29" customFormat="1">
      <c r="A1" s="29" t="s">
        <v>261</v>
      </c>
      <c r="B1" s="29" t="s">
        <v>262</v>
      </c>
      <c r="C1" s="29" t="s">
        <v>263</v>
      </c>
      <c r="D1" s="29" t="s">
        <v>264</v>
      </c>
      <c r="E1" s="29" t="s">
        <v>14</v>
      </c>
      <c r="F1" s="29" t="s">
        <v>27</v>
      </c>
      <c r="G1" s="29" t="s">
        <v>32</v>
      </c>
      <c r="H1" s="29" t="s">
        <v>2</v>
      </c>
    </row>
    <row r="2" spans="1:8">
      <c r="A2" t="s">
        <v>265</v>
      </c>
      <c r="B2" t="s">
        <v>266</v>
      </c>
      <c r="C2" t="s">
        <v>267</v>
      </c>
      <c r="D2" s="50" t="s">
        <v>268</v>
      </c>
      <c r="E2" s="10" t="s">
        <v>269</v>
      </c>
      <c r="F2" t="s">
        <v>67</v>
      </c>
      <c r="G2" t="s">
        <v>124</v>
      </c>
      <c r="H2" t="s">
        <v>270</v>
      </c>
    </row>
    <row r="3" spans="1:8">
      <c r="A3" t="s">
        <v>192</v>
      </c>
      <c r="B3" t="s">
        <v>271</v>
      </c>
      <c r="C3" t="s">
        <v>49</v>
      </c>
      <c r="D3" s="50" t="s">
        <v>272</v>
      </c>
      <c r="E3" s="10" t="s">
        <v>197</v>
      </c>
      <c r="F3" t="s">
        <v>273</v>
      </c>
      <c r="G3" t="s">
        <v>107</v>
      </c>
      <c r="H3" t="s">
        <v>3</v>
      </c>
    </row>
    <row r="4" spans="1:8">
      <c r="A4" t="s">
        <v>202</v>
      </c>
      <c r="B4" t="s">
        <v>184</v>
      </c>
      <c r="C4" t="s">
        <v>185</v>
      </c>
      <c r="D4" s="50" t="s">
        <v>50</v>
      </c>
      <c r="E4" s="10" t="s">
        <v>274</v>
      </c>
      <c r="F4" t="s">
        <v>52</v>
      </c>
      <c r="G4" t="s">
        <v>57</v>
      </c>
      <c r="H4" t="s">
        <v>275</v>
      </c>
    </row>
    <row r="5" spans="1:8">
      <c r="A5" t="s">
        <v>276</v>
      </c>
      <c r="B5" t="s">
        <v>48</v>
      </c>
      <c r="C5" t="s">
        <v>277</v>
      </c>
      <c r="D5" s="50" t="s">
        <v>66</v>
      </c>
      <c r="E5" s="10" t="s">
        <v>278</v>
      </c>
      <c r="G5" t="s">
        <v>279</v>
      </c>
      <c r="H5" t="s">
        <v>280</v>
      </c>
    </row>
    <row r="6" spans="1:8">
      <c r="A6" t="s">
        <v>281</v>
      </c>
      <c r="B6" t="s">
        <v>65</v>
      </c>
      <c r="C6" t="s">
        <v>195</v>
      </c>
      <c r="D6" s="50" t="s">
        <v>83</v>
      </c>
      <c r="E6" s="10" t="s">
        <v>282</v>
      </c>
      <c r="H6" t="s">
        <v>283</v>
      </c>
    </row>
    <row r="7" spans="1:8">
      <c r="A7" t="s">
        <v>284</v>
      </c>
      <c r="B7" t="s">
        <v>147</v>
      </c>
      <c r="C7" t="s">
        <v>285</v>
      </c>
      <c r="D7" s="50" t="s">
        <v>286</v>
      </c>
      <c r="E7" s="10" t="s">
        <v>287</v>
      </c>
      <c r="H7" t="s">
        <v>288</v>
      </c>
    </row>
    <row r="8" spans="1:8" ht="30">
      <c r="A8" t="s">
        <v>289</v>
      </c>
      <c r="B8" t="s">
        <v>290</v>
      </c>
      <c r="C8" t="s">
        <v>291</v>
      </c>
      <c r="D8" s="50" t="s">
        <v>292</v>
      </c>
      <c r="E8" s="10" t="s">
        <v>293</v>
      </c>
      <c r="H8" t="s">
        <v>294</v>
      </c>
    </row>
    <row r="9" spans="1:8">
      <c r="A9" t="s">
        <v>295</v>
      </c>
      <c r="B9" t="s">
        <v>296</v>
      </c>
      <c r="C9" s="50" t="s">
        <v>119</v>
      </c>
      <c r="D9" s="50" t="s">
        <v>297</v>
      </c>
      <c r="E9" s="10" t="s">
        <v>298</v>
      </c>
      <c r="H9" t="s">
        <v>299</v>
      </c>
    </row>
    <row r="10" spans="1:8">
      <c r="A10" t="s">
        <v>300</v>
      </c>
      <c r="B10" t="s">
        <v>301</v>
      </c>
      <c r="D10" s="50" t="s">
        <v>302</v>
      </c>
      <c r="E10" s="10" t="s">
        <v>303</v>
      </c>
      <c r="H10" t="s">
        <v>304</v>
      </c>
    </row>
    <row r="11" spans="1:8">
      <c r="A11" t="s">
        <v>61</v>
      </c>
      <c r="D11" s="50" t="s">
        <v>305</v>
      </c>
      <c r="E11" s="10" t="s">
        <v>84</v>
      </c>
      <c r="H11" t="s">
        <v>306</v>
      </c>
    </row>
    <row r="12" spans="1:8">
      <c r="A12" t="s">
        <v>127</v>
      </c>
      <c r="D12" s="50" t="s">
        <v>307</v>
      </c>
      <c r="E12" s="10" t="s">
        <v>308</v>
      </c>
      <c r="H12" t="s">
        <v>309</v>
      </c>
    </row>
    <row r="13" spans="1:8">
      <c r="A13" t="s">
        <v>310</v>
      </c>
      <c r="D13" s="50" t="s">
        <v>311</v>
      </c>
      <c r="E13" s="10" t="s">
        <v>312</v>
      </c>
      <c r="H13" t="s">
        <v>313</v>
      </c>
    </row>
    <row r="14" spans="1:8">
      <c r="A14" t="s">
        <v>314</v>
      </c>
      <c r="D14" s="50" t="s">
        <v>206</v>
      </c>
      <c r="E14" s="10" t="s">
        <v>315</v>
      </c>
      <c r="F14" s="10"/>
      <c r="H14" t="s">
        <v>316</v>
      </c>
    </row>
    <row r="15" spans="1:8">
      <c r="A15" t="s">
        <v>317</v>
      </c>
      <c r="D15" s="50" t="s">
        <v>186</v>
      </c>
      <c r="E15" s="10" t="s">
        <v>51</v>
      </c>
      <c r="F15" s="10"/>
      <c r="H15" t="s">
        <v>318</v>
      </c>
    </row>
    <row r="16" spans="1:8">
      <c r="A16" t="s">
        <v>319</v>
      </c>
      <c r="D16" s="50" t="s">
        <v>320</v>
      </c>
      <c r="E16" s="10" t="s">
        <v>120</v>
      </c>
      <c r="F16" s="10"/>
      <c r="H16" t="s">
        <v>321</v>
      </c>
    </row>
    <row r="17" spans="1:8">
      <c r="A17" t="s">
        <v>322</v>
      </c>
      <c r="D17" s="50" t="s">
        <v>323</v>
      </c>
      <c r="E17" s="10" t="s">
        <v>187</v>
      </c>
      <c r="F17" s="10"/>
      <c r="H17" t="s">
        <v>324</v>
      </c>
    </row>
    <row r="18" spans="1:8">
      <c r="A18" t="s">
        <v>325</v>
      </c>
      <c r="D18" s="50" t="s">
        <v>196</v>
      </c>
      <c r="E18" s="10" t="s">
        <v>326</v>
      </c>
      <c r="F18" s="10"/>
      <c r="H18" t="s">
        <v>327</v>
      </c>
    </row>
    <row r="19" spans="1:8">
      <c r="A19" t="s">
        <v>328</v>
      </c>
      <c r="D19" s="50" t="s">
        <v>329</v>
      </c>
      <c r="E19" s="10" t="s">
        <v>330</v>
      </c>
      <c r="F19" s="10"/>
      <c r="H19" t="s">
        <v>331</v>
      </c>
    </row>
    <row r="20" spans="1:8">
      <c r="A20" t="s">
        <v>213</v>
      </c>
      <c r="D20" s="50" t="s">
        <v>332</v>
      </c>
      <c r="E20" s="10" t="s">
        <v>207</v>
      </c>
      <c r="F20" s="10"/>
      <c r="H20" t="s">
        <v>333</v>
      </c>
    </row>
    <row r="21" spans="1:8">
      <c r="A21" t="s">
        <v>334</v>
      </c>
      <c r="C21" s="50"/>
      <c r="D21" s="50" t="s">
        <v>335</v>
      </c>
      <c r="E21" s="10"/>
      <c r="F21" s="10"/>
      <c r="H21" t="s">
        <v>336</v>
      </c>
    </row>
    <row r="22" spans="1:8">
      <c r="A22" t="s">
        <v>337</v>
      </c>
      <c r="D22" s="50" t="s">
        <v>119</v>
      </c>
    </row>
    <row r="23" spans="1:8">
      <c r="A23" t="s">
        <v>338</v>
      </c>
    </row>
    <row r="24" spans="1:8">
      <c r="A24" t="s">
        <v>339</v>
      </c>
    </row>
    <row r="25" spans="1:8">
      <c r="A25" t="s">
        <v>340</v>
      </c>
    </row>
    <row r="26" spans="1:8">
      <c r="A26" t="s">
        <v>341</v>
      </c>
    </row>
    <row r="27" spans="1:8">
      <c r="A27" t="s">
        <v>60</v>
      </c>
    </row>
    <row r="28" spans="1:8">
      <c r="A28" t="s">
        <v>342</v>
      </c>
    </row>
    <row r="29" spans="1:8">
      <c r="A29" t="s">
        <v>343</v>
      </c>
    </row>
    <row r="30" spans="1:8">
      <c r="A30" t="s">
        <v>344</v>
      </c>
    </row>
    <row r="31" spans="1:8">
      <c r="A31" t="s">
        <v>345</v>
      </c>
    </row>
    <row r="32" spans="1:8">
      <c r="A32" t="s">
        <v>346</v>
      </c>
    </row>
    <row r="33" spans="1:1">
      <c r="A33" t="s">
        <v>347</v>
      </c>
    </row>
    <row r="34" spans="1:1">
      <c r="A34" t="s">
        <v>348</v>
      </c>
    </row>
    <row r="35" spans="1:1">
      <c r="A35" t="s">
        <v>349</v>
      </c>
    </row>
    <row r="36" spans="1:1">
      <c r="A36" t="s">
        <v>350</v>
      </c>
    </row>
    <row r="37" spans="1:1">
      <c r="A37" t="s">
        <v>351</v>
      </c>
    </row>
    <row r="38" spans="1:1">
      <c r="A38" t="s">
        <v>352</v>
      </c>
    </row>
    <row r="39" spans="1:1">
      <c r="A39" t="s">
        <v>353</v>
      </c>
    </row>
    <row r="40" spans="1:1">
      <c r="A40" t="s">
        <v>354</v>
      </c>
    </row>
    <row r="41" spans="1:1">
      <c r="A41" t="s">
        <v>355</v>
      </c>
    </row>
    <row r="42" spans="1:1">
      <c r="A42" t="s">
        <v>356</v>
      </c>
    </row>
    <row r="43" spans="1:1">
      <c r="A43" t="s">
        <v>357</v>
      </c>
    </row>
    <row r="44" spans="1:1">
      <c r="A44" t="s">
        <v>358</v>
      </c>
    </row>
    <row r="45" spans="1:1">
      <c r="A45" t="s">
        <v>359</v>
      </c>
    </row>
  </sheetData>
  <sheetProtection formatCells="0" formatColumns="0" formatRows="0" insertColumns="0" insertRows="0" insertHyperlinks="0" deleteColumns="0" deleteRows="0" sort="0" autoFilter="0" pivotTables="0"/>
  <sortState xmlns:xlrd2="http://schemas.microsoft.com/office/spreadsheetml/2017/richdata2" ref="E2:E20">
    <sortCondition ref="E2:E20"/>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F58069E46E04640BA83E6FC8632CF56" ma:contentTypeVersion="16" ma:contentTypeDescription="Crear nuevo documento." ma:contentTypeScope="" ma:versionID="08803498a0d916c8db1b70348db087ee">
  <xsd:schema xmlns:xsd="http://www.w3.org/2001/XMLSchema" xmlns:xs="http://www.w3.org/2001/XMLSchema" xmlns:p="http://schemas.microsoft.com/office/2006/metadata/properties" xmlns:ns2="980f69fd-e8b9-4a56-8c7a-9254feb4ab48" xmlns:ns3="c2f0caee-9867-4a97-bdf7-64e6d9884b75" targetNamespace="http://schemas.microsoft.com/office/2006/metadata/properties" ma:root="true" ma:fieldsID="8996afc26934dd353e01729064d06e07" ns2:_="" ns3:_="">
    <xsd:import namespace="980f69fd-e8b9-4a56-8c7a-9254feb4ab48"/>
    <xsd:import namespace="c2f0caee-9867-4a97-bdf7-64e6d9884b7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80f69fd-e8b9-4a56-8c7a-9254feb4ab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Location" ma:index="21"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2f0caee-9867-4a97-bdf7-64e6d9884b75"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caf5caa7-1faa-4a60-a90a-40ad149ae20b}" ma:internalName="TaxCatchAll" ma:showField="CatchAllData" ma:web="c2f0caee-9867-4a97-bdf7-64e6d9884b7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80f69fd-e8b9-4a56-8c7a-9254feb4ab48">
      <Terms xmlns="http://schemas.microsoft.com/office/infopath/2007/PartnerControls"/>
    </lcf76f155ced4ddcb4097134ff3c332f>
    <TaxCatchAll xmlns="c2f0caee-9867-4a97-bdf7-64e6d9884b7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A9469ED-9585-4E10-AE52-591F0883549C}"/>
</file>

<file path=customXml/itemProps2.xml><?xml version="1.0" encoding="utf-8"?>
<ds:datastoreItem xmlns:ds="http://schemas.openxmlformats.org/officeDocument/2006/customXml" ds:itemID="{1BD912C2-67FF-4F74-B857-B8D2F5FE6CA6}"/>
</file>

<file path=customXml/itemProps3.xml><?xml version="1.0" encoding="utf-8"?>
<ds:datastoreItem xmlns:ds="http://schemas.openxmlformats.org/officeDocument/2006/customXml" ds:itemID="{265251AB-C88B-4079-B78F-2291AC2E7AB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liliana casas</dc:creator>
  <cp:keywords/>
  <dc:description/>
  <cp:lastModifiedBy>Sandra Mary Pereira Lizcano</cp:lastModifiedBy>
  <cp:revision/>
  <dcterms:created xsi:type="dcterms:W3CDTF">2021-01-25T18:44:53Z</dcterms:created>
  <dcterms:modified xsi:type="dcterms:W3CDTF">2026-04-10T20:27:24Z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0x0101002F58069E46E04640BA83E6FC8632CF56</vt:lpwstr>
  </property>
  <property fmtid="{D5CDD505-2E9C-101B-9397-08002B2CF9AE}" pid="3" name="MediaServiceImageTags">
    <vt:lpwstr/>
  </property>
</Properties>
</file>